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55" windowHeight="7935"/>
  </bookViews>
  <sheets>
    <sheet name="D2-12-02" sheetId="2" r:id="rId1"/>
    <sheet name="D2-12-03" sheetId="3" r:id="rId2"/>
    <sheet name="D2-12-04" sheetId="4" r:id="rId3"/>
    <sheet name="D2-12-05" sheetId="5" r:id="rId4"/>
    <sheet name="D2-12-06" sheetId="6" r:id="rId5"/>
    <sheet name="D2-12-07" sheetId="7" r:id="rId6"/>
    <sheet name="A-12-01" sheetId="8" r:id="rId7"/>
    <sheet name="A-12-02" sheetId="9" r:id="rId8"/>
    <sheet name="A-12-03" sheetId="10" r:id="rId9"/>
    <sheet name="A-12-04" sheetId="11" r:id="rId10"/>
  </sheets>
  <calcPr calcId="125725"/>
</workbook>
</file>

<file path=xl/calcChain.xml><?xml version="1.0" encoding="utf-8"?>
<calcChain xmlns="http://schemas.openxmlformats.org/spreadsheetml/2006/main">
  <c r="D21" i="11"/>
  <c r="F21" s="1"/>
  <c r="D20"/>
  <c r="F20" s="1"/>
  <c r="F19"/>
  <c r="F18"/>
  <c r="D18"/>
  <c r="D17"/>
  <c r="F17" s="1"/>
  <c r="D16"/>
  <c r="F16" s="1"/>
  <c r="F15"/>
  <c r="D14"/>
  <c r="F14" s="1"/>
  <c r="F10"/>
  <c r="F6"/>
  <c r="F17" i="10" l="1"/>
  <c r="F16"/>
  <c r="F15"/>
  <c r="F14"/>
  <c r="F13"/>
  <c r="F12"/>
  <c r="F11"/>
  <c r="F10"/>
  <c r="F7"/>
  <c r="F6"/>
  <c r="F17" i="9" l="1"/>
  <c r="F16"/>
  <c r="F15"/>
  <c r="F14"/>
  <c r="F13"/>
  <c r="F12"/>
  <c r="F11"/>
  <c r="F10"/>
  <c r="F9"/>
  <c r="F8"/>
  <c r="F7"/>
  <c r="F6"/>
  <c r="F14" i="8" l="1"/>
  <c r="F10"/>
  <c r="F6"/>
  <c r="F15" i="7" l="1"/>
  <c r="F14"/>
  <c r="F11"/>
  <c r="F10"/>
  <c r="D9"/>
  <c r="F7"/>
  <c r="F6"/>
  <c r="F15" i="6" l="1"/>
  <c r="F14"/>
  <c r="F11"/>
  <c r="F10"/>
  <c r="F7"/>
  <c r="F6"/>
  <c r="F18" i="5" l="1"/>
  <c r="F14"/>
  <c r="F10"/>
  <c r="F6"/>
  <c r="F19" i="4" l="1"/>
  <c r="F18"/>
  <c r="F14"/>
  <c r="F11"/>
  <c r="F10"/>
  <c r="F6"/>
  <c r="F17" i="3" l="1"/>
  <c r="F16"/>
  <c r="F15"/>
  <c r="F14"/>
  <c r="F12"/>
  <c r="F11"/>
  <c r="F10"/>
  <c r="F9"/>
  <c r="F8"/>
  <c r="F6"/>
  <c r="F13" l="1"/>
  <c r="F21" i="2"/>
  <c r="D21"/>
  <c r="F20"/>
  <c r="D20"/>
  <c r="F19"/>
  <c r="D18"/>
  <c r="F18" s="1"/>
  <c r="D17"/>
  <c r="F17" s="1"/>
  <c r="F16"/>
  <c r="F15"/>
  <c r="D14"/>
  <c r="F14" s="1"/>
  <c r="D13"/>
  <c r="F12"/>
  <c r="F11"/>
  <c r="D10"/>
  <c r="F10" s="1"/>
  <c r="F9"/>
  <c r="F8"/>
  <c r="F7"/>
  <c r="F6"/>
</calcChain>
</file>

<file path=xl/sharedStrings.xml><?xml version="1.0" encoding="utf-8"?>
<sst xmlns="http://schemas.openxmlformats.org/spreadsheetml/2006/main" count="4461" uniqueCount="177">
  <si>
    <t>D2-12-02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</si>
  <si>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</si>
  <si>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</si>
  <si>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</si>
  <si>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</si>
  <si>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</si>
  <si>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</si>
  <si>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</si>
  <si>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</si>
  <si>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</si>
  <si>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</si>
  <si>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</si>
  <si>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</si>
  <si>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</si>
  <si>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Cu</t>
  </si>
  <si>
    <t>Fe</t>
  </si>
  <si>
    <t>Ga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</si>
  <si>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</si>
  <si>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</si>
  <si>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</si>
  <si>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</si>
  <si>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</si>
  <si>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</si>
  <si>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</si>
  <si>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</si>
  <si>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</si>
  <si>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</si>
  <si>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</si>
  <si>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</si>
  <si>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Rb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</si>
  <si>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</si>
  <si>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</si>
  <si>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</si>
  <si>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</si>
  <si>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</si>
  <si>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</si>
  <si>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</si>
  <si>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</si>
  <si>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</si>
  <si>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</si>
  <si>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</si>
  <si>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</si>
  <si>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</si>
  <si>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</si>
  <si>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</si>
  <si>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</si>
  <si>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</si>
  <si>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As-OL</t>
  </si>
  <si>
    <t>ppm</t>
  </si>
  <si>
    <t>%</t>
  </si>
  <si>
    <t>DDH ID</t>
  </si>
  <si>
    <t>Prefix</t>
  </si>
  <si>
    <t>Sample No.</t>
  </si>
  <si>
    <t>From (m)</t>
  </si>
  <si>
    <t>To (m)</t>
  </si>
  <si>
    <t>Interval (m)</t>
  </si>
  <si>
    <t>0.001</t>
  </si>
  <si>
    <t>0.2</t>
  </si>
  <si>
    <t>0.01</t>
  </si>
  <si>
    <t>1</t>
  </si>
  <si>
    <t>5</t>
  </si>
  <si>
    <t>0.5</t>
  </si>
  <si>
    <t>10</t>
  </si>
  <si>
    <t>0.005</t>
  </si>
  <si>
    <t>E</t>
  </si>
  <si>
    <t>&lt;0.2</t>
  </si>
  <si>
    <t>&lt;1</t>
  </si>
  <si>
    <t>&lt;10</t>
  </si>
  <si>
    <t>&lt;5</t>
  </si>
  <si>
    <t>&lt;0.5</t>
  </si>
  <si>
    <t>&lt;0.01</t>
  </si>
  <si>
    <t>&lt;0.001</t>
  </si>
  <si>
    <t>D2-12-03</t>
  </si>
  <si>
    <t>&gt;10000</t>
  </si>
  <si>
    <t>Duplicate</t>
  </si>
  <si>
    <t>Std: CDN-GS-P2A</t>
  </si>
  <si>
    <t>Blank</t>
  </si>
  <si>
    <t>Standard</t>
  </si>
  <si>
    <t>D2-12-04</t>
  </si>
  <si>
    <t>E</t>
    <phoneticPr fontId="0" type="noConversion"/>
  </si>
  <si>
    <t>E5531277</t>
  </si>
  <si>
    <t>E5531278</t>
  </si>
  <si>
    <t>Duplicate</t>
    <phoneticPr fontId="0" type="noConversion"/>
  </si>
  <si>
    <t>E5531279</t>
  </si>
  <si>
    <t>Standard</t>
    <phoneticPr fontId="0" type="noConversion"/>
  </si>
  <si>
    <t>E5531280</t>
  </si>
  <si>
    <t>Blank</t>
    <phoneticPr fontId="0" type="noConversion"/>
  </si>
  <si>
    <t>blank</t>
    <phoneticPr fontId="0" type="noConversion"/>
  </si>
  <si>
    <t>E5531317</t>
  </si>
  <si>
    <t>E5531358</t>
  </si>
  <si>
    <t>E5531359</t>
  </si>
  <si>
    <t>E5531360</t>
  </si>
  <si>
    <t>E5531357</t>
  </si>
  <si>
    <t>E5531361</t>
  </si>
  <si>
    <t>Duplicate: Placed behind E5531357</t>
    <phoneticPr fontId="0" type="noConversion"/>
  </si>
  <si>
    <t>E5531362</t>
  </si>
  <si>
    <t>Standard: Placed behind E5531357</t>
    <phoneticPr fontId="0" type="noConversion"/>
  </si>
  <si>
    <t>E5531363</t>
  </si>
  <si>
    <t>Blank: Placed behind E5531357</t>
    <phoneticPr fontId="0" type="noConversion"/>
  </si>
  <si>
    <t>E5531405</t>
  </si>
  <si>
    <t>E5531406</t>
  </si>
  <si>
    <t>E5531407</t>
  </si>
  <si>
    <t>E5531408</t>
  </si>
  <si>
    <t>&lt;0.005</t>
  </si>
  <si>
    <t>Comments</t>
  </si>
  <si>
    <t>D2-12-05</t>
  </si>
  <si>
    <t>DUPLICATE</t>
  </si>
  <si>
    <t>STANDARD</t>
  </si>
  <si>
    <t>BLANK</t>
  </si>
  <si>
    <t>DDH -12-06</t>
  </si>
  <si>
    <t>Dup</t>
  </si>
  <si>
    <t>Stnd</t>
  </si>
  <si>
    <t>blank</t>
  </si>
  <si>
    <t>DDH -12-07</t>
  </si>
  <si>
    <t>A1-12-01</t>
  </si>
  <si>
    <t>E5664217</t>
  </si>
  <si>
    <t>E5664218</t>
  </si>
  <si>
    <t>E5664219</t>
  </si>
  <si>
    <t>E5664220</t>
  </si>
  <si>
    <t>E5664256</t>
  </si>
  <si>
    <t>E5664257</t>
  </si>
  <si>
    <t>E5664258</t>
  </si>
  <si>
    <t>E5664259</t>
  </si>
  <si>
    <t>E5664295</t>
  </si>
  <si>
    <t>E5664296</t>
  </si>
  <si>
    <t>E5664297</t>
  </si>
  <si>
    <t>E5664298</t>
  </si>
  <si>
    <t>A-12-02</t>
  </si>
  <si>
    <t>A-12-03</t>
  </si>
  <si>
    <t>E</t>
    <phoneticPr fontId="0" type="noConversion"/>
  </si>
  <si>
    <t>E5664477</t>
  </si>
  <si>
    <t>E</t>
    <phoneticPr fontId="0" type="noConversion"/>
  </si>
  <si>
    <t>E5664478</t>
  </si>
  <si>
    <t>Dup</t>
    <phoneticPr fontId="0" type="noConversion"/>
  </si>
  <si>
    <t>E5664479</t>
  </si>
  <si>
    <t>Stnd</t>
    <phoneticPr fontId="0" type="noConversion"/>
  </si>
  <si>
    <t>E5664480</t>
  </si>
  <si>
    <t>Blank</t>
    <phoneticPr fontId="0" type="noConversion"/>
  </si>
  <si>
    <t>E5664516</t>
  </si>
  <si>
    <t>E5664517</t>
  </si>
  <si>
    <t>E5664518</t>
  </si>
  <si>
    <t>Stnd</t>
    <phoneticPr fontId="0" type="noConversion"/>
  </si>
  <si>
    <t>E5664519</t>
  </si>
  <si>
    <t>E5664555</t>
  </si>
  <si>
    <t>E5664556</t>
  </si>
  <si>
    <t>E5664557</t>
  </si>
  <si>
    <t>Stnd</t>
    <phoneticPr fontId="0" type="noConversion"/>
  </si>
  <si>
    <t>E5664558</t>
  </si>
  <si>
    <t>Blank</t>
    <phoneticPr fontId="0" type="noConversion"/>
  </si>
  <si>
    <t>A-12-04</t>
  </si>
  <si>
    <t>Duplicate: Placed behind E5531317</t>
  </si>
  <si>
    <t>Standard: Placed behind E5531317</t>
  </si>
  <si>
    <t>Blank: Placed behind E5531317</t>
  </si>
  <si>
    <t xml:space="preserve">                                             Quality Control Results</t>
  </si>
  <si>
    <t>DDH D2-12-05, Venus Zone</t>
  </si>
  <si>
    <t>Einarson Project, Anthill Resources Yukon Ltd.</t>
  </si>
  <si>
    <t>DDH D2-12-02, Venus Zone</t>
  </si>
  <si>
    <t>DDH D2-12-03, Venus Zone</t>
  </si>
  <si>
    <t>DDH D2-12-04, Venus Zone</t>
  </si>
  <si>
    <t>High grade original value</t>
  </si>
  <si>
    <t>Sample ID.</t>
  </si>
  <si>
    <t>Avg. SD Value for hole 0.233 g/t Au</t>
  </si>
  <si>
    <t>Avg. Standard Value for hole  0.228 g/t Au</t>
  </si>
  <si>
    <t>Avg. SD Value for hole  0.241 g/t Au</t>
  </si>
  <si>
    <t>Avg. Standard Value for hole: 0.254 g/t Au</t>
  </si>
  <si>
    <t>DDH D2-12-06, Venus Zone</t>
  </si>
  <si>
    <t>DDH D2-12-07, Venus Zone</t>
  </si>
  <si>
    <t>Avg. Standard Value for hole: 0.257 g/t Au</t>
  </si>
  <si>
    <t>Avg. Standard Value for hole: 0.253 g/t Au</t>
  </si>
  <si>
    <t>Avg. SD Value for hole 0.243 g/t Au</t>
  </si>
  <si>
    <t>DDH A-12-01, Mars Zone</t>
  </si>
  <si>
    <t>DDH A-12-02, Mars Zone</t>
  </si>
  <si>
    <t>Avg. Standard Value for hole: 0.241 g/t Au</t>
  </si>
  <si>
    <t>DDH A-12-03, Mars Zone</t>
  </si>
  <si>
    <t>Avg. Standard Value for hole: 0.237 g/t Au</t>
  </si>
  <si>
    <t>DDH A-12-04, Mars Zone</t>
  </si>
  <si>
    <t>Avg. Standard Value for hole: 0.232 g/t Au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</si>
</sst>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(* #,##0.000_);_(* \(#,##0.000\);_(* &quot;-&quot;??_);_(@_)"/>
    <numFmt numFmtId="167" formatCode="_(* #,##0_);_(* \(#,##0\);_(* &quot;-&quot;??_);_(@_)"/>
    <numFmt numFmtId="168" formatCode="_(* #,##0.0_);_(* \(#,##0.0\);_(* &quot;-&quot;??_);_(@_)"/>
    <numFmt numFmtId="169" formatCode="_-* #,##0.000_-;\-* #,##0.000_-;_-* &quot;-&quot;??_-;_-@_-"/>
    <numFmt numFmtId="170" formatCode="_-* #,##0_-;\-* #,##0_-;_-* &quot;-&quot;??_-;_-@_-"/>
    <numFmt numFmtId="171" formatCode="0.000"/>
    <numFmt numFmtId="172" formatCode="_-* #,##0.0_-;\-* #,##0.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373">
    <xf numFmtId="0" fontId="0" fillId="0" borderId="0" xfId="0"/>
    <xf numFmtId="0" fontId="2" fillId="0" borderId="0" xfId="0" applyFont="1"/>
    <xf numFmtId="0" fontId="4" fillId="0" borderId="1" xfId="1" applyNumberFormat="1" applyFont="1" applyBorder="1" applyAlignment="1">
      <alignment horizontal="center" wrapText="1"/>
    </xf>
    <xf numFmtId="0" fontId="4" fillId="0" borderId="1" xfId="1" applyNumberFormat="1" applyFont="1" applyFill="1" applyBorder="1" applyAlignment="1">
      <alignment horizontal="center" wrapText="1"/>
    </xf>
    <xf numFmtId="0" fontId="4" fillId="0" borderId="2" xfId="1" applyNumberFormat="1" applyFont="1" applyBorder="1" applyAlignment="1">
      <alignment horizontal="center" wrapText="1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4" fillId="0" borderId="6" xfId="1" applyNumberFormat="1" applyFont="1" applyBorder="1" applyAlignment="1">
      <alignment horizontal="center" wrapText="1"/>
    </xf>
    <xf numFmtId="0" fontId="4" fillId="0" borderId="6" xfId="1" applyNumberFormat="1" applyFont="1" applyFill="1" applyBorder="1" applyAlignment="1">
      <alignment horizontal="center" wrapText="1"/>
    </xf>
    <xf numFmtId="0" fontId="4" fillId="0" borderId="7" xfId="1" applyNumberFormat="1" applyFont="1" applyBorder="1" applyAlignment="1">
      <alignment horizontal="center" wrapText="1"/>
    </xf>
    <xf numFmtId="0" fontId="5" fillId="0" borderId="0" xfId="0" applyFont="1"/>
    <xf numFmtId="0" fontId="0" fillId="0" borderId="8" xfId="0" applyBorder="1"/>
    <xf numFmtId="0" fontId="0" fillId="0" borderId="1" xfId="0" applyBorder="1"/>
    <xf numFmtId="165" fontId="0" fillId="0" borderId="1" xfId="0" applyNumberFormat="1" applyBorder="1"/>
    <xf numFmtId="166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7" fontId="0" fillId="0" borderId="1" xfId="1" applyNumberFormat="1" applyFont="1" applyBorder="1" applyAlignment="1">
      <alignment horizontal="center"/>
    </xf>
    <xf numFmtId="168" fontId="0" fillId="0" borderId="1" xfId="1" applyNumberFormat="1" applyFont="1" applyBorder="1" applyAlignment="1">
      <alignment horizontal="center"/>
    </xf>
    <xf numFmtId="167" fontId="0" fillId="0" borderId="1" xfId="1" applyNumberFormat="1" applyFont="1" applyFill="1" applyBorder="1" applyAlignment="1">
      <alignment horizontal="center"/>
    </xf>
    <xf numFmtId="0" fontId="0" fillId="2" borderId="8" xfId="0" applyFill="1" applyBorder="1"/>
    <xf numFmtId="0" fontId="0" fillId="2" borderId="1" xfId="0" applyFill="1" applyBorder="1"/>
    <xf numFmtId="0" fontId="0" fillId="2" borderId="1" xfId="0" applyNumberFormat="1" applyFill="1" applyBorder="1"/>
    <xf numFmtId="166" fontId="6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167" fontId="6" fillId="2" borderId="1" xfId="1" applyNumberFormat="1" applyFont="1" applyFill="1" applyBorder="1" applyAlignment="1">
      <alignment horizontal="center"/>
    </xf>
    <xf numFmtId="168" fontId="6" fillId="2" borderId="1" xfId="1" applyNumberFormat="1" applyFont="1" applyFill="1" applyBorder="1" applyAlignment="1">
      <alignment horizontal="center"/>
    </xf>
    <xf numFmtId="0" fontId="0" fillId="3" borderId="8" xfId="0" applyFill="1" applyBorder="1"/>
    <xf numFmtId="0" fontId="0" fillId="3" borderId="1" xfId="0" applyFill="1" applyBorder="1"/>
    <xf numFmtId="165" fontId="0" fillId="3" borderId="1" xfId="0" applyNumberFormat="1" applyFill="1" applyBorder="1"/>
    <xf numFmtId="166" fontId="6" fillId="3" borderId="1" xfId="1" applyNumberFormat="1" applyFont="1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167" fontId="6" fillId="3" borderId="1" xfId="1" applyNumberFormat="1" applyFont="1" applyFill="1" applyBorder="1" applyAlignment="1">
      <alignment horizontal="center"/>
    </xf>
    <xf numFmtId="168" fontId="6" fillId="3" borderId="1" xfId="1" applyNumberFormat="1" applyFont="1" applyFill="1" applyBorder="1" applyAlignment="1">
      <alignment horizontal="center"/>
    </xf>
    <xf numFmtId="0" fontId="0" fillId="4" borderId="8" xfId="0" applyFill="1" applyBorder="1"/>
    <xf numFmtId="0" fontId="0" fillId="4" borderId="1" xfId="0" applyFill="1" applyBorder="1"/>
    <xf numFmtId="166" fontId="6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167" fontId="6" fillId="4" borderId="1" xfId="1" applyNumberFormat="1" applyFont="1" applyFill="1" applyBorder="1" applyAlignment="1">
      <alignment horizontal="center"/>
    </xf>
    <xf numFmtId="168" fontId="6" fillId="4" borderId="1" xfId="1" applyNumberFormat="1" applyFont="1" applyFill="1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1" xfId="1" applyNumberFormat="1" applyFont="1" applyFill="1" applyBorder="1" applyAlignment="1">
      <alignment horizontal="center"/>
    </xf>
    <xf numFmtId="0" fontId="0" fillId="3" borderId="1" xfId="0" applyNumberFormat="1" applyFill="1" applyBorder="1"/>
    <xf numFmtId="165" fontId="0" fillId="4" borderId="1" xfId="0" applyNumberFormat="1" applyFill="1" applyBorder="1"/>
    <xf numFmtId="0" fontId="0" fillId="5" borderId="8" xfId="0" applyFill="1" applyBorder="1"/>
    <xf numFmtId="0" fontId="0" fillId="5" borderId="1" xfId="0" applyFill="1" applyBorder="1"/>
    <xf numFmtId="2" fontId="0" fillId="5" borderId="1" xfId="0" applyNumberFormat="1" applyFill="1" applyBorder="1"/>
    <xf numFmtId="165" fontId="0" fillId="5" borderId="1" xfId="0" applyNumberFormat="1" applyFill="1" applyBorder="1"/>
    <xf numFmtId="0" fontId="0" fillId="5" borderId="2" xfId="0" applyFill="1" applyBorder="1"/>
    <xf numFmtId="164" fontId="6" fillId="5" borderId="1" xfId="1" applyNumberFormat="1" applyFont="1" applyFill="1" applyBorder="1" applyAlignment="1">
      <alignment horizontal="center"/>
    </xf>
    <xf numFmtId="164" fontId="6" fillId="5" borderId="10" xfId="1" applyNumberFormat="1" applyFont="1" applyFill="1" applyBorder="1" applyAlignment="1">
      <alignment horizontal="center"/>
    </xf>
    <xf numFmtId="2" fontId="0" fillId="2" borderId="1" xfId="0" applyNumberFormat="1" applyFill="1" applyBorder="1"/>
    <xf numFmtId="165" fontId="0" fillId="2" borderId="1" xfId="0" applyNumberFormat="1" applyFill="1" applyBorder="1"/>
    <xf numFmtId="0" fontId="0" fillId="2" borderId="2" xfId="0" applyFill="1" applyBorder="1"/>
    <xf numFmtId="164" fontId="6" fillId="2" borderId="10" xfId="1" applyNumberFormat="1" applyFont="1" applyFill="1" applyBorder="1" applyAlignment="1">
      <alignment horizontal="center"/>
    </xf>
    <xf numFmtId="2" fontId="0" fillId="3" borderId="1" xfId="0" applyNumberFormat="1" applyFill="1" applyBorder="1"/>
    <xf numFmtId="0" fontId="0" fillId="3" borderId="2" xfId="0" applyFill="1" applyBorder="1"/>
    <xf numFmtId="164" fontId="6" fillId="3" borderId="10" xfId="1" applyNumberFormat="1" applyFont="1" applyFill="1" applyBorder="1" applyAlignment="1">
      <alignment horizontal="center"/>
    </xf>
    <xf numFmtId="0" fontId="0" fillId="4" borderId="1" xfId="0" applyNumberFormat="1" applyFill="1" applyBorder="1"/>
    <xf numFmtId="2" fontId="0" fillId="4" borderId="1" xfId="0" applyNumberFormat="1" applyFill="1" applyBorder="1"/>
    <xf numFmtId="0" fontId="0" fillId="4" borderId="2" xfId="0" applyFill="1" applyBorder="1"/>
    <xf numFmtId="164" fontId="6" fillId="4" borderId="10" xfId="1" applyNumberFormat="1" applyFont="1" applyFill="1" applyBorder="1" applyAlignment="1">
      <alignment horizontal="center"/>
    </xf>
    <xf numFmtId="164" fontId="6" fillId="4" borderId="2" xfId="1" applyNumberFormat="1" applyFont="1" applyFill="1" applyBorder="1" applyAlignment="1">
      <alignment horizontal="center"/>
    </xf>
    <xf numFmtId="166" fontId="6" fillId="5" borderId="1" xfId="1" applyNumberFormat="1" applyFont="1" applyFill="1" applyBorder="1" applyAlignment="1">
      <alignment horizontal="center"/>
    </xf>
    <xf numFmtId="2" fontId="0" fillId="0" borderId="1" xfId="0" applyNumberFormat="1" applyBorder="1"/>
    <xf numFmtId="0" fontId="0" fillId="0" borderId="2" xfId="0" applyBorder="1"/>
    <xf numFmtId="164" fontId="0" fillId="0" borderId="10" xfId="1" applyNumberFormat="1" applyFont="1" applyBorder="1" applyAlignment="1">
      <alignment horizontal="center"/>
    </xf>
    <xf numFmtId="0" fontId="0" fillId="0" borderId="1" xfId="0" applyFill="1" applyBorder="1"/>
    <xf numFmtId="0" fontId="0" fillId="0" borderId="0" xfId="0" applyFill="1"/>
    <xf numFmtId="167" fontId="6" fillId="5" borderId="1" xfId="1" applyNumberFormat="1" applyFont="1" applyFill="1" applyBorder="1" applyAlignment="1">
      <alignment horizontal="center"/>
    </xf>
    <xf numFmtId="168" fontId="6" fillId="5" borderId="1" xfId="1" applyNumberFormat="1" applyFont="1" applyFill="1" applyBorder="1" applyAlignment="1">
      <alignment horizontal="center"/>
    </xf>
    <xf numFmtId="168" fontId="6" fillId="5" borderId="2" xfId="1" applyNumberFormat="1" applyFont="1" applyFill="1" applyBorder="1" applyAlignment="1">
      <alignment horizontal="center"/>
    </xf>
    <xf numFmtId="168" fontId="6" fillId="2" borderId="2" xfId="1" applyNumberFormat="1" applyFont="1" applyFill="1" applyBorder="1" applyAlignment="1">
      <alignment horizontal="center"/>
    </xf>
    <xf numFmtId="168" fontId="6" fillId="3" borderId="2" xfId="1" applyNumberFormat="1" applyFont="1" applyFill="1" applyBorder="1" applyAlignment="1">
      <alignment horizontal="center"/>
    </xf>
    <xf numFmtId="168" fontId="6" fillId="4" borderId="2" xfId="1" applyNumberFormat="1" applyFont="1" applyFill="1" applyBorder="1" applyAlignment="1">
      <alignment horizontal="center"/>
    </xf>
    <xf numFmtId="168" fontId="0" fillId="0" borderId="2" xfId="1" applyNumberFormat="1" applyFont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8" fontId="3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7" fontId="3" fillId="2" borderId="1" xfId="1" applyNumberFormat="1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8" fontId="3" fillId="3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167" fontId="3" fillId="3" borderId="1" xfId="1" applyNumberFormat="1" applyFont="1" applyFill="1" applyBorder="1" applyAlignment="1">
      <alignment horizontal="center"/>
    </xf>
    <xf numFmtId="0" fontId="0" fillId="0" borderId="11" xfId="0" applyBorder="1"/>
    <xf numFmtId="43" fontId="0" fillId="0" borderId="1" xfId="1" applyFont="1" applyBorder="1" applyAlignment="1">
      <alignment horizontal="center"/>
    </xf>
    <xf numFmtId="0" fontId="0" fillId="2" borderId="11" xfId="0" applyFill="1" applyBorder="1"/>
    <xf numFmtId="43" fontId="0" fillId="2" borderId="1" xfId="1" applyFont="1" applyFill="1" applyBorder="1" applyAlignment="1">
      <alignment horizontal="center"/>
    </xf>
    <xf numFmtId="0" fontId="0" fillId="3" borderId="11" xfId="0" applyFill="1" applyBorder="1"/>
    <xf numFmtId="43" fontId="0" fillId="3" borderId="1" xfId="1" applyFont="1" applyFill="1" applyBorder="1" applyAlignment="1">
      <alignment horizontal="center"/>
    </xf>
    <xf numFmtId="0" fontId="0" fillId="4" borderId="11" xfId="0" applyFill="1" applyBorder="1"/>
    <xf numFmtId="43" fontId="0" fillId="4" borderId="1" xfId="1" applyFont="1" applyFill="1" applyBorder="1" applyAlignment="1">
      <alignment horizontal="center"/>
    </xf>
    <xf numFmtId="0" fontId="7" fillId="2" borderId="1" xfId="0" applyFont="1" applyFill="1" applyBorder="1"/>
    <xf numFmtId="43" fontId="4" fillId="0" borderId="3" xfId="1" applyFont="1" applyBorder="1" applyAlignment="1">
      <alignment horizontal="center" wrapText="1"/>
    </xf>
    <xf numFmtId="43" fontId="4" fillId="0" borderId="12" xfId="1" applyFont="1" applyBorder="1" applyAlignment="1">
      <alignment horizontal="center" wrapText="1"/>
    </xf>
    <xf numFmtId="43" fontId="4" fillId="0" borderId="13" xfId="1" applyFont="1" applyBorder="1" applyAlignment="1">
      <alignment horizontal="center" wrapText="1"/>
    </xf>
    <xf numFmtId="43" fontId="4" fillId="0" borderId="8" xfId="1" applyFont="1" applyBorder="1" applyAlignment="1">
      <alignment horizontal="center" wrapText="1"/>
    </xf>
    <xf numFmtId="43" fontId="4" fillId="0" borderId="1" xfId="1" applyFont="1" applyBorder="1" applyAlignment="1">
      <alignment horizontal="center" wrapText="1"/>
    </xf>
    <xf numFmtId="43" fontId="4" fillId="0" borderId="14" xfId="1" applyFont="1" applyBorder="1" applyAlignment="1">
      <alignment horizontal="center" wrapText="1"/>
    </xf>
    <xf numFmtId="0" fontId="5" fillId="0" borderId="12" xfId="0" applyFont="1" applyBorder="1"/>
    <xf numFmtId="0" fontId="5" fillId="0" borderId="15" xfId="0" applyFont="1" applyBorder="1"/>
    <xf numFmtId="0" fontId="4" fillId="0" borderId="1" xfId="2" applyFont="1" applyBorder="1" applyAlignment="1">
      <alignment horizontal="center" wrapText="1"/>
    </xf>
    <xf numFmtId="0" fontId="0" fillId="0" borderId="1" xfId="2" applyFont="1" applyBorder="1" applyAlignment="1">
      <alignment horizontal="center"/>
    </xf>
    <xf numFmtId="0" fontId="0" fillId="2" borderId="1" xfId="2" applyFont="1" applyFill="1" applyBorder="1" applyAlignment="1">
      <alignment horizontal="center"/>
    </xf>
    <xf numFmtId="0" fontId="0" fillId="3" borderId="1" xfId="2" applyFont="1" applyFill="1" applyBorder="1" applyAlignment="1">
      <alignment horizontal="center"/>
    </xf>
    <xf numFmtId="0" fontId="0" fillId="4" borderId="1" xfId="2" applyFont="1" applyFill="1" applyBorder="1" applyAlignment="1">
      <alignment horizontal="center"/>
    </xf>
    <xf numFmtId="0" fontId="0" fillId="5" borderId="1" xfId="2" applyFont="1" applyFill="1" applyBorder="1" applyAlignment="1">
      <alignment horizontal="center"/>
    </xf>
    <xf numFmtId="0" fontId="0" fillId="0" borderId="14" xfId="0" applyBorder="1"/>
    <xf numFmtId="0" fontId="0" fillId="2" borderId="14" xfId="0" applyFill="1" applyBorder="1"/>
    <xf numFmtId="0" fontId="0" fillId="3" borderId="14" xfId="0" applyFill="1" applyBorder="1"/>
    <xf numFmtId="0" fontId="0" fillId="4" borderId="14" xfId="0" applyFill="1" applyBorder="1"/>
    <xf numFmtId="0" fontId="0" fillId="5" borderId="14" xfId="0" applyFill="1" applyBorder="1"/>
    <xf numFmtId="43" fontId="0" fillId="5" borderId="1" xfId="1" applyFont="1" applyFill="1" applyBorder="1" applyAlignment="1">
      <alignment horizontal="center"/>
    </xf>
    <xf numFmtId="0" fontId="6" fillId="0" borderId="1" xfId="2" applyFont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4" borderId="1" xfId="2" applyFont="1" applyFill="1" applyBorder="1" applyAlignment="1">
      <alignment horizontal="center"/>
    </xf>
    <xf numFmtId="170" fontId="0" fillId="0" borderId="1" xfId="1" applyNumberFormat="1" applyFont="1" applyBorder="1" applyAlignment="1">
      <alignment horizontal="center"/>
    </xf>
    <xf numFmtId="170" fontId="0" fillId="2" borderId="1" xfId="1" applyNumberFormat="1" applyFont="1" applyFill="1" applyBorder="1" applyAlignment="1">
      <alignment horizontal="center"/>
    </xf>
    <xf numFmtId="170" fontId="0" fillId="3" borderId="1" xfId="1" applyNumberFormat="1" applyFont="1" applyFill="1" applyBorder="1" applyAlignment="1">
      <alignment horizontal="center"/>
    </xf>
    <xf numFmtId="170" fontId="0" fillId="4" borderId="1" xfId="1" applyNumberFormat="1" applyFont="1" applyFill="1" applyBorder="1" applyAlignment="1">
      <alignment horizontal="center"/>
    </xf>
    <xf numFmtId="0" fontId="5" fillId="0" borderId="19" xfId="0" applyFont="1" applyBorder="1"/>
    <xf numFmtId="0" fontId="5" fillId="0" borderId="20" xfId="0" applyFont="1" applyBorder="1"/>
    <xf numFmtId="43" fontId="4" fillId="0" borderId="6" xfId="1" applyFont="1" applyBorder="1" applyAlignment="1">
      <alignment horizontal="center" wrapText="1"/>
    </xf>
    <xf numFmtId="2" fontId="2" fillId="0" borderId="0" xfId="0" applyNumberFormat="1" applyFont="1"/>
    <xf numFmtId="2" fontId="0" fillId="0" borderId="0" xfId="0" applyNumberFormat="1"/>
    <xf numFmtId="0" fontId="8" fillId="0" borderId="10" xfId="0" applyFont="1" applyBorder="1"/>
    <xf numFmtId="0" fontId="8" fillId="0" borderId="21" xfId="0" applyFont="1" applyFill="1" applyBorder="1"/>
    <xf numFmtId="169" fontId="0" fillId="0" borderId="8" xfId="1" applyNumberFormat="1" applyFont="1" applyBorder="1" applyAlignment="1">
      <alignment horizontal="center"/>
    </xf>
    <xf numFmtId="43" fontId="0" fillId="0" borderId="14" xfId="1" applyFont="1" applyBorder="1" applyAlignment="1">
      <alignment horizontal="center"/>
    </xf>
    <xf numFmtId="0" fontId="0" fillId="2" borderId="0" xfId="0" applyFont="1" applyFill="1" applyBorder="1"/>
    <xf numFmtId="0" fontId="8" fillId="2" borderId="1" xfId="0" applyFont="1" applyFill="1" applyBorder="1"/>
    <xf numFmtId="169" fontId="0" fillId="2" borderId="8" xfId="1" applyNumberFormat="1" applyFont="1" applyFill="1" applyBorder="1" applyAlignment="1">
      <alignment horizontal="center"/>
    </xf>
    <xf numFmtId="43" fontId="0" fillId="2" borderId="14" xfId="1" applyFont="1" applyFill="1" applyBorder="1" applyAlignment="1">
      <alignment horizontal="center"/>
    </xf>
    <xf numFmtId="0" fontId="8" fillId="3" borderId="10" xfId="0" applyFont="1" applyFill="1" applyBorder="1"/>
    <xf numFmtId="0" fontId="8" fillId="3" borderId="1" xfId="0" applyFont="1" applyFill="1" applyBorder="1"/>
    <xf numFmtId="169" fontId="0" fillId="3" borderId="8" xfId="1" applyNumberFormat="1" applyFont="1" applyFill="1" applyBorder="1" applyAlignment="1">
      <alignment horizontal="center"/>
    </xf>
    <xf numFmtId="43" fontId="0" fillId="3" borderId="14" xfId="1" applyFont="1" applyFill="1" applyBorder="1" applyAlignment="1">
      <alignment horizontal="center"/>
    </xf>
    <xf numFmtId="0" fontId="8" fillId="4" borderId="10" xfId="0" applyFont="1" applyFill="1" applyBorder="1"/>
    <xf numFmtId="0" fontId="8" fillId="4" borderId="1" xfId="0" applyFont="1" applyFill="1" applyBorder="1"/>
    <xf numFmtId="169" fontId="0" fillId="4" borderId="8" xfId="1" applyNumberFormat="1" applyFont="1" applyFill="1" applyBorder="1" applyAlignment="1">
      <alignment horizontal="center"/>
    </xf>
    <xf numFmtId="43" fontId="0" fillId="4" borderId="14" xfId="1" applyFont="1" applyFill="1" applyBorder="1" applyAlignment="1">
      <alignment horizontal="center"/>
    </xf>
    <xf numFmtId="0" fontId="8" fillId="0" borderId="1" xfId="0" applyFont="1" applyBorder="1"/>
    <xf numFmtId="0" fontId="0" fillId="4" borderId="10" xfId="0" applyFont="1" applyFill="1" applyBorder="1"/>
    <xf numFmtId="0" fontId="0" fillId="4" borderId="1" xfId="0" applyFont="1" applyFill="1" applyBorder="1"/>
    <xf numFmtId="0" fontId="0" fillId="0" borderId="10" xfId="0" applyBorder="1"/>
    <xf numFmtId="0" fontId="0" fillId="0" borderId="23" xfId="0" applyBorder="1"/>
    <xf numFmtId="0" fontId="6" fillId="0" borderId="8" xfId="2" applyFont="1" applyBorder="1" applyAlignment="1">
      <alignment horizontal="center"/>
    </xf>
    <xf numFmtId="0" fontId="6" fillId="0" borderId="14" xfId="2" applyFont="1" applyBorder="1" applyAlignment="1">
      <alignment horizontal="center"/>
    </xf>
    <xf numFmtId="0" fontId="0" fillId="2" borderId="10" xfId="0" applyFill="1" applyBorder="1"/>
    <xf numFmtId="0" fontId="0" fillId="2" borderId="23" xfId="0" applyFill="1" applyBorder="1"/>
    <xf numFmtId="0" fontId="6" fillId="2" borderId="8" xfId="2" applyFont="1" applyFill="1" applyBorder="1" applyAlignment="1">
      <alignment horizontal="center"/>
    </xf>
    <xf numFmtId="0" fontId="6" fillId="2" borderId="14" xfId="2" applyFont="1" applyFill="1" applyBorder="1" applyAlignment="1">
      <alignment horizontal="center"/>
    </xf>
    <xf numFmtId="0" fontId="0" fillId="3" borderId="10" xfId="0" applyFill="1" applyBorder="1"/>
    <xf numFmtId="0" fontId="0" fillId="3" borderId="23" xfId="0" applyFill="1" applyBorder="1"/>
    <xf numFmtId="0" fontId="6" fillId="3" borderId="8" xfId="2" applyFont="1" applyFill="1" applyBorder="1" applyAlignment="1">
      <alignment horizontal="center"/>
    </xf>
    <xf numFmtId="0" fontId="6" fillId="3" borderId="14" xfId="2" applyFont="1" applyFill="1" applyBorder="1" applyAlignment="1">
      <alignment horizontal="center"/>
    </xf>
    <xf numFmtId="0" fontId="0" fillId="4" borderId="10" xfId="0" applyFill="1" applyBorder="1"/>
    <xf numFmtId="0" fontId="0" fillId="4" borderId="23" xfId="0" applyFill="1" applyBorder="1"/>
    <xf numFmtId="0" fontId="6" fillId="4" borderId="8" xfId="2" applyFont="1" applyFill="1" applyBorder="1" applyAlignment="1">
      <alignment horizontal="center"/>
    </xf>
    <xf numFmtId="0" fontId="6" fillId="4" borderId="14" xfId="2" applyFont="1" applyFill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14" xfId="3" applyFont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6" fillId="2" borderId="1" xfId="3" applyFont="1" applyFill="1" applyBorder="1" applyAlignment="1">
      <alignment horizontal="center"/>
    </xf>
    <xf numFmtId="0" fontId="6" fillId="2" borderId="14" xfId="3" applyFont="1" applyFill="1" applyBorder="1" applyAlignment="1">
      <alignment horizontal="center"/>
    </xf>
    <xf numFmtId="0" fontId="6" fillId="3" borderId="8" xfId="3" applyFont="1" applyFill="1" applyBorder="1" applyAlignment="1">
      <alignment horizontal="center"/>
    </xf>
    <xf numFmtId="0" fontId="6" fillId="3" borderId="1" xfId="3" applyFont="1" applyFill="1" applyBorder="1" applyAlignment="1">
      <alignment horizontal="center"/>
    </xf>
    <xf numFmtId="0" fontId="6" fillId="3" borderId="14" xfId="3" applyFont="1" applyFill="1" applyBorder="1" applyAlignment="1">
      <alignment horizontal="center"/>
    </xf>
    <xf numFmtId="0" fontId="4" fillId="0" borderId="12" xfId="2" applyFont="1" applyBorder="1" applyAlignment="1">
      <alignment horizontal="center" wrapText="1"/>
    </xf>
    <xf numFmtId="0" fontId="4" fillId="0" borderId="13" xfId="2" applyFont="1" applyBorder="1" applyAlignment="1">
      <alignment horizontal="center" wrapText="1"/>
    </xf>
    <xf numFmtId="0" fontId="4" fillId="0" borderId="14" xfId="2" applyFont="1" applyBorder="1" applyAlignment="1">
      <alignment horizontal="center" wrapText="1"/>
    </xf>
    <xf numFmtId="169" fontId="0" fillId="5" borderId="8" xfId="1" applyNumberFormat="1" applyFont="1" applyFill="1" applyBorder="1" applyAlignment="1">
      <alignment horizontal="center"/>
    </xf>
    <xf numFmtId="43" fontId="0" fillId="4" borderId="16" xfId="1" applyFont="1" applyFill="1" applyBorder="1" applyAlignment="1">
      <alignment horizontal="center"/>
    </xf>
    <xf numFmtId="43" fontId="0" fillId="4" borderId="17" xfId="1" applyFont="1" applyFill="1" applyBorder="1" applyAlignment="1">
      <alignment horizontal="center"/>
    </xf>
    <xf numFmtId="0" fontId="0" fillId="4" borderId="18" xfId="0" applyFill="1" applyBorder="1"/>
    <xf numFmtId="0" fontId="10" fillId="2" borderId="1" xfId="0" applyFont="1" applyFill="1" applyBorder="1"/>
    <xf numFmtId="0" fontId="10" fillId="3" borderId="1" xfId="0" applyFont="1" applyFill="1" applyBorder="1"/>
    <xf numFmtId="0" fontId="10" fillId="4" borderId="1" xfId="0" applyFont="1" applyFill="1" applyBorder="1"/>
    <xf numFmtId="169" fontId="4" fillId="0" borderId="3" xfId="1" applyNumberFormat="1" applyFont="1" applyBorder="1" applyAlignment="1">
      <alignment horizontal="center" wrapText="1"/>
    </xf>
    <xf numFmtId="169" fontId="4" fillId="0" borderId="8" xfId="1" applyNumberFormat="1" applyFont="1" applyBorder="1" applyAlignment="1">
      <alignment horizontal="center" wrapText="1"/>
    </xf>
    <xf numFmtId="43" fontId="0" fillId="5" borderId="14" xfId="1" applyFont="1" applyFill="1" applyBorder="1" applyAlignment="1">
      <alignment horizontal="center"/>
    </xf>
    <xf numFmtId="169" fontId="0" fillId="4" borderId="16" xfId="1" applyNumberFormat="1" applyFont="1" applyFill="1" applyBorder="1" applyAlignment="1">
      <alignment horizontal="center"/>
    </xf>
    <xf numFmtId="43" fontId="0" fillId="4" borderId="18" xfId="1" applyFont="1" applyFill="1" applyBorder="1" applyAlignment="1">
      <alignment horizontal="center"/>
    </xf>
    <xf numFmtId="0" fontId="9" fillId="0" borderId="0" xfId="0" applyFont="1"/>
    <xf numFmtId="169" fontId="0" fillId="0" borderId="24" xfId="1" applyNumberFormat="1" applyFont="1" applyBorder="1" applyAlignment="1">
      <alignment horizontal="center"/>
    </xf>
    <xf numFmtId="43" fontId="0" fillId="0" borderId="25" xfId="1" applyFont="1" applyBorder="1" applyAlignment="1">
      <alignment horizontal="center"/>
    </xf>
    <xf numFmtId="43" fontId="0" fillId="0" borderId="26" xfId="1" applyFont="1" applyBorder="1" applyAlignment="1">
      <alignment horizontal="center"/>
    </xf>
    <xf numFmtId="169" fontId="4" fillId="0" borderId="27" xfId="1" applyNumberFormat="1" applyFont="1" applyBorder="1" applyAlignment="1">
      <alignment horizontal="center" wrapText="1"/>
    </xf>
    <xf numFmtId="43" fontId="4" fillId="0" borderId="28" xfId="1" applyFont="1" applyBorder="1" applyAlignment="1">
      <alignment horizontal="center" wrapText="1"/>
    </xf>
    <xf numFmtId="0" fontId="0" fillId="0" borderId="24" xfId="0" applyBorder="1"/>
    <xf numFmtId="0" fontId="0" fillId="0" borderId="25" xfId="0" applyBorder="1"/>
    <xf numFmtId="2" fontId="0" fillId="0" borderId="25" xfId="0" applyNumberFormat="1" applyBorder="1"/>
    <xf numFmtId="0" fontId="0" fillId="0" borderId="26" xfId="0" applyBorder="1"/>
    <xf numFmtId="0" fontId="0" fillId="0" borderId="30" xfId="0" applyBorder="1"/>
    <xf numFmtId="0" fontId="0" fillId="0" borderId="8" xfId="0" applyFont="1" applyBorder="1"/>
    <xf numFmtId="0" fontId="0" fillId="0" borderId="1" xfId="0" applyFont="1" applyBorder="1"/>
    <xf numFmtId="165" fontId="0" fillId="0" borderId="2" xfId="0" applyNumberFormat="1" applyFont="1" applyBorder="1"/>
    <xf numFmtId="0" fontId="0" fillId="0" borderId="0" xfId="0" applyFont="1"/>
    <xf numFmtId="0" fontId="0" fillId="2" borderId="8" xfId="0" applyFont="1" applyFill="1" applyBorder="1"/>
    <xf numFmtId="0" fontId="0" fillId="2" borderId="1" xfId="0" applyFont="1" applyFill="1" applyBorder="1"/>
    <xf numFmtId="165" fontId="0" fillId="2" borderId="2" xfId="0" applyNumberFormat="1" applyFont="1" applyFill="1" applyBorder="1"/>
    <xf numFmtId="0" fontId="0" fillId="3" borderId="8" xfId="0" applyFont="1" applyFill="1" applyBorder="1"/>
    <xf numFmtId="0" fontId="0" fillId="3" borderId="1" xfId="0" applyFont="1" applyFill="1" applyBorder="1"/>
    <xf numFmtId="165" fontId="0" fillId="3" borderId="2" xfId="0" applyNumberFormat="1" applyFont="1" applyFill="1" applyBorder="1"/>
    <xf numFmtId="0" fontId="0" fillId="4" borderId="8" xfId="0" applyFont="1" applyFill="1" applyBorder="1"/>
    <xf numFmtId="165" fontId="0" fillId="4" borderId="2" xfId="0" applyNumberFormat="1" applyFont="1" applyFill="1" applyBorder="1"/>
    <xf numFmtId="0" fontId="0" fillId="2" borderId="9" xfId="0" applyFont="1" applyFill="1" applyBorder="1"/>
    <xf numFmtId="0" fontId="0" fillId="3" borderId="1" xfId="0" applyNumberFormat="1" applyFont="1" applyFill="1" applyBorder="1"/>
    <xf numFmtId="0" fontId="0" fillId="2" borderId="1" xfId="0" applyNumberFormat="1" applyFont="1" applyFill="1" applyBorder="1"/>
    <xf numFmtId="0" fontId="11" fillId="2" borderId="1" xfId="1" applyNumberFormat="1" applyFont="1" applyFill="1" applyBorder="1" applyAlignment="1">
      <alignment horizontal="center"/>
    </xf>
    <xf numFmtId="164" fontId="11" fillId="2" borderId="1" xfId="1" applyNumberFormat="1" applyFont="1" applyFill="1" applyBorder="1" applyAlignment="1">
      <alignment horizontal="center"/>
    </xf>
    <xf numFmtId="0" fontId="11" fillId="3" borderId="1" xfId="1" applyNumberFormat="1" applyFont="1" applyFill="1" applyBorder="1" applyAlignment="1">
      <alignment horizontal="center"/>
    </xf>
    <xf numFmtId="0" fontId="11" fillId="4" borderId="1" xfId="1" applyNumberFormat="1" applyFon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center"/>
    </xf>
    <xf numFmtId="167" fontId="11" fillId="2" borderId="1" xfId="1" applyNumberFormat="1" applyFont="1" applyFill="1" applyBorder="1" applyAlignment="1">
      <alignment horizontal="center"/>
    </xf>
    <xf numFmtId="168" fontId="11" fillId="2" borderId="1" xfId="1" applyNumberFormat="1" applyFont="1" applyFill="1" applyBorder="1" applyAlignment="1">
      <alignment horizontal="center"/>
    </xf>
    <xf numFmtId="166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167" fontId="11" fillId="3" borderId="1" xfId="1" applyNumberFormat="1" applyFont="1" applyFill="1" applyBorder="1" applyAlignment="1">
      <alignment horizontal="center"/>
    </xf>
    <xf numFmtId="168" fontId="11" fillId="3" borderId="1" xfId="1" applyNumberFormat="1" applyFont="1" applyFill="1" applyBorder="1" applyAlignment="1">
      <alignment horizontal="center"/>
    </xf>
    <xf numFmtId="166" fontId="11" fillId="4" borderId="1" xfId="1" applyNumberFormat="1" applyFont="1" applyFill="1" applyBorder="1" applyAlignment="1">
      <alignment horizontal="center"/>
    </xf>
    <xf numFmtId="164" fontId="11" fillId="4" borderId="1" xfId="1" applyNumberFormat="1" applyFont="1" applyFill="1" applyBorder="1" applyAlignment="1">
      <alignment horizontal="center"/>
    </xf>
    <xf numFmtId="167" fontId="11" fillId="4" borderId="1" xfId="1" applyNumberFormat="1" applyFont="1" applyFill="1" applyBorder="1" applyAlignment="1">
      <alignment horizontal="center"/>
    </xf>
    <xf numFmtId="168" fontId="11" fillId="4" borderId="1" xfId="1" applyNumberFormat="1" applyFont="1" applyFill="1" applyBorder="1" applyAlignment="1">
      <alignment horizontal="center"/>
    </xf>
    <xf numFmtId="0" fontId="0" fillId="0" borderId="24" xfId="0" applyFont="1" applyBorder="1"/>
    <xf numFmtId="0" fontId="0" fillId="2" borderId="31" xfId="0" applyFont="1" applyFill="1" applyBorder="1"/>
    <xf numFmtId="0" fontId="0" fillId="0" borderId="2" xfId="0" applyFont="1" applyBorder="1"/>
    <xf numFmtId="0" fontId="0" fillId="2" borderId="2" xfId="0" applyFont="1" applyFill="1" applyBorder="1"/>
    <xf numFmtId="0" fontId="0" fillId="4" borderId="2" xfId="0" applyFont="1" applyFill="1" applyBorder="1"/>
    <xf numFmtId="0" fontId="4" fillId="0" borderId="3" xfId="1" applyNumberFormat="1" applyFont="1" applyBorder="1" applyAlignment="1">
      <alignment horizontal="center" wrapText="1"/>
    </xf>
    <xf numFmtId="0" fontId="4" fillId="0" borderId="12" xfId="1" applyNumberFormat="1" applyFont="1" applyBorder="1" applyAlignment="1">
      <alignment horizontal="center" wrapText="1"/>
    </xf>
    <xf numFmtId="0" fontId="4" fillId="0" borderId="12" xfId="1" applyNumberFormat="1" applyFont="1" applyFill="1" applyBorder="1" applyAlignment="1">
      <alignment horizontal="center" wrapText="1"/>
    </xf>
    <xf numFmtId="0" fontId="4" fillId="0" borderId="13" xfId="1" applyNumberFormat="1" applyFont="1" applyBorder="1" applyAlignment="1">
      <alignment horizontal="center" wrapText="1"/>
    </xf>
    <xf numFmtId="0" fontId="4" fillId="0" borderId="8" xfId="1" applyNumberFormat="1" applyFont="1" applyBorder="1" applyAlignment="1">
      <alignment horizontal="center" wrapText="1"/>
    </xf>
    <xf numFmtId="0" fontId="4" fillId="0" borderId="14" xfId="1" applyNumberFormat="1" applyFont="1" applyBorder="1" applyAlignment="1">
      <alignment horizontal="center" wrapText="1"/>
    </xf>
    <xf numFmtId="0" fontId="4" fillId="0" borderId="27" xfId="1" applyNumberFormat="1" applyFont="1" applyBorder="1" applyAlignment="1">
      <alignment horizontal="center" wrapText="1"/>
    </xf>
    <xf numFmtId="0" fontId="4" fillId="0" borderId="28" xfId="1" applyNumberFormat="1" applyFont="1" applyBorder="1" applyAlignment="1">
      <alignment horizontal="center" wrapText="1"/>
    </xf>
    <xf numFmtId="0" fontId="0" fillId="0" borderId="8" xfId="1" applyNumberFormat="1" applyFont="1" applyBorder="1" applyAlignment="1">
      <alignment horizontal="center"/>
    </xf>
    <xf numFmtId="0" fontId="0" fillId="0" borderId="14" xfId="1" applyNumberFormat="1" applyFont="1" applyBorder="1" applyAlignment="1">
      <alignment horizontal="center"/>
    </xf>
    <xf numFmtId="0" fontId="11" fillId="2" borderId="8" xfId="1" applyNumberFormat="1" applyFont="1" applyFill="1" applyBorder="1" applyAlignment="1">
      <alignment horizontal="center"/>
    </xf>
    <xf numFmtId="0" fontId="11" fillId="2" borderId="14" xfId="1" applyNumberFormat="1" applyFont="1" applyFill="1" applyBorder="1" applyAlignment="1">
      <alignment horizontal="center"/>
    </xf>
    <xf numFmtId="0" fontId="11" fillId="3" borderId="8" xfId="1" applyNumberFormat="1" applyFont="1" applyFill="1" applyBorder="1" applyAlignment="1">
      <alignment horizontal="center"/>
    </xf>
    <xf numFmtId="0" fontId="11" fillId="3" borderId="14" xfId="1" applyNumberFormat="1" applyFont="1" applyFill="1" applyBorder="1" applyAlignment="1">
      <alignment horizontal="center"/>
    </xf>
    <xf numFmtId="0" fontId="11" fillId="4" borderId="8" xfId="1" applyNumberFormat="1" applyFont="1" applyFill="1" applyBorder="1" applyAlignment="1">
      <alignment horizontal="center"/>
    </xf>
    <xf numFmtId="0" fontId="11" fillId="4" borderId="14" xfId="1" applyNumberFormat="1" applyFont="1" applyFill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167" fontId="0" fillId="0" borderId="14" xfId="1" applyNumberFormat="1" applyFont="1" applyBorder="1" applyAlignment="1">
      <alignment horizontal="center"/>
    </xf>
    <xf numFmtId="166" fontId="11" fillId="2" borderId="8" xfId="1" applyNumberFormat="1" applyFont="1" applyFill="1" applyBorder="1" applyAlignment="1">
      <alignment horizontal="center"/>
    </xf>
    <xf numFmtId="167" fontId="11" fillId="2" borderId="14" xfId="1" applyNumberFormat="1" applyFont="1" applyFill="1" applyBorder="1" applyAlignment="1">
      <alignment horizontal="center"/>
    </xf>
    <xf numFmtId="166" fontId="11" fillId="3" borderId="8" xfId="1" applyNumberFormat="1" applyFont="1" applyFill="1" applyBorder="1" applyAlignment="1">
      <alignment horizontal="center"/>
    </xf>
    <xf numFmtId="167" fontId="11" fillId="3" borderId="14" xfId="1" applyNumberFormat="1" applyFont="1" applyFill="1" applyBorder="1" applyAlignment="1">
      <alignment horizontal="center"/>
    </xf>
    <xf numFmtId="166" fontId="11" fillId="4" borderId="8" xfId="1" applyNumberFormat="1" applyFont="1" applyFill="1" applyBorder="1" applyAlignment="1">
      <alignment horizontal="center"/>
    </xf>
    <xf numFmtId="167" fontId="11" fillId="4" borderId="14" xfId="1" applyNumberFormat="1" applyFont="1" applyFill="1" applyBorder="1" applyAlignment="1">
      <alignment horizontal="center"/>
    </xf>
    <xf numFmtId="166" fontId="11" fillId="4" borderId="16" xfId="1" applyNumberFormat="1" applyFont="1" applyFill="1" applyBorder="1" applyAlignment="1">
      <alignment horizontal="center"/>
    </xf>
    <xf numFmtId="164" fontId="11" fillId="4" borderId="17" xfId="1" applyNumberFormat="1" applyFont="1" applyFill="1" applyBorder="1" applyAlignment="1">
      <alignment horizontal="center"/>
    </xf>
    <xf numFmtId="167" fontId="11" fillId="4" borderId="17" xfId="1" applyNumberFormat="1" applyFont="1" applyFill="1" applyBorder="1" applyAlignment="1">
      <alignment horizontal="center"/>
    </xf>
    <xf numFmtId="168" fontId="11" fillId="4" borderId="17" xfId="1" applyNumberFormat="1" applyFont="1" applyFill="1" applyBorder="1" applyAlignment="1">
      <alignment horizontal="center"/>
    </xf>
    <xf numFmtId="166" fontId="11" fillId="4" borderId="17" xfId="1" applyNumberFormat="1" applyFont="1" applyFill="1" applyBorder="1" applyAlignment="1">
      <alignment horizontal="center"/>
    </xf>
    <xf numFmtId="167" fontId="11" fillId="4" borderId="18" xfId="1" applyNumberFormat="1" applyFont="1" applyFill="1" applyBorder="1" applyAlignment="1">
      <alignment horizontal="center"/>
    </xf>
    <xf numFmtId="0" fontId="0" fillId="5" borderId="24" xfId="0" applyFill="1" applyBorder="1"/>
    <xf numFmtId="0" fontId="0" fillId="5" borderId="26" xfId="0" applyFill="1" applyBorder="1"/>
    <xf numFmtId="0" fontId="6" fillId="2" borderId="14" xfId="0" applyFont="1" applyFill="1" applyBorder="1"/>
    <xf numFmtId="0" fontId="6" fillId="3" borderId="14" xfId="0" applyFont="1" applyFill="1" applyBorder="1"/>
    <xf numFmtId="0" fontId="0" fillId="4" borderId="16" xfId="0" applyFill="1" applyBorder="1"/>
    <xf numFmtId="0" fontId="0" fillId="4" borderId="17" xfId="0" applyFill="1" applyBorder="1"/>
    <xf numFmtId="0" fontId="6" fillId="4" borderId="18" xfId="0" applyFont="1" applyFill="1" applyBorder="1"/>
    <xf numFmtId="0" fontId="5" fillId="0" borderId="34" xfId="0" applyFont="1" applyBorder="1"/>
    <xf numFmtId="0" fontId="0" fillId="5" borderId="22" xfId="0" applyFill="1" applyBorder="1"/>
    <xf numFmtId="0" fontId="0" fillId="5" borderId="23" xfId="0" applyFill="1" applyBorder="1"/>
    <xf numFmtId="0" fontId="0" fillId="4" borderId="35" xfId="0" applyFill="1" applyBorder="1"/>
    <xf numFmtId="0" fontId="4" fillId="0" borderId="15" xfId="1" applyNumberFormat="1" applyFont="1" applyBorder="1" applyAlignment="1">
      <alignment horizontal="center" wrapText="1"/>
    </xf>
    <xf numFmtId="164" fontId="4" fillId="0" borderId="13" xfId="1" applyNumberFormat="1" applyFont="1" applyBorder="1" applyAlignment="1">
      <alignment horizontal="center" wrapText="1"/>
    </xf>
    <xf numFmtId="164" fontId="4" fillId="0" borderId="14" xfId="1" applyNumberFormat="1" applyFont="1" applyBorder="1" applyAlignment="1">
      <alignment horizontal="center" wrapText="1"/>
    </xf>
    <xf numFmtId="164" fontId="4" fillId="0" borderId="28" xfId="1" applyNumberFormat="1" applyFont="1" applyBorder="1" applyAlignment="1">
      <alignment horizontal="center" wrapText="1"/>
    </xf>
    <xf numFmtId="164" fontId="6" fillId="5" borderId="8" xfId="1" applyNumberFormat="1" applyFont="1" applyFill="1" applyBorder="1" applyAlignment="1">
      <alignment horizontal="center"/>
    </xf>
    <xf numFmtId="164" fontId="6" fillId="5" borderId="14" xfId="1" applyNumberFormat="1" applyFont="1" applyFill="1" applyBorder="1" applyAlignment="1">
      <alignment horizontal="center"/>
    </xf>
    <xf numFmtId="164" fontId="6" fillId="2" borderId="8" xfId="1" applyNumberFormat="1" applyFont="1" applyFill="1" applyBorder="1" applyAlignment="1">
      <alignment horizontal="center"/>
    </xf>
    <xf numFmtId="164" fontId="6" fillId="2" borderId="14" xfId="1" applyNumberFormat="1" applyFont="1" applyFill="1" applyBorder="1" applyAlignment="1">
      <alignment horizontal="center"/>
    </xf>
    <xf numFmtId="166" fontId="6" fillId="3" borderId="8" xfId="1" applyNumberFormat="1" applyFont="1" applyFill="1" applyBorder="1" applyAlignment="1">
      <alignment horizontal="center"/>
    </xf>
    <xf numFmtId="166" fontId="6" fillId="4" borderId="8" xfId="1" applyNumberFormat="1" applyFont="1" applyFill="1" applyBorder="1" applyAlignment="1">
      <alignment horizontal="center"/>
    </xf>
    <xf numFmtId="166" fontId="6" fillId="5" borderId="8" xfId="1" applyNumberFormat="1" applyFont="1" applyFill="1" applyBorder="1" applyAlignment="1">
      <alignment horizontal="center"/>
    </xf>
    <xf numFmtId="166" fontId="6" fillId="2" borderId="8" xfId="1" applyNumberFormat="1" applyFont="1" applyFill="1" applyBorder="1" applyAlignment="1">
      <alignment horizontal="center"/>
    </xf>
    <xf numFmtId="164" fontId="6" fillId="4" borderId="8" xfId="1" applyNumberFormat="1" applyFont="1" applyFill="1" applyBorder="1" applyAlignment="1">
      <alignment horizontal="center"/>
    </xf>
    <xf numFmtId="166" fontId="3" fillId="2" borderId="8" xfId="1" applyNumberFormat="1" applyFont="1" applyFill="1" applyBorder="1" applyAlignment="1">
      <alignment horizontal="center"/>
    </xf>
    <xf numFmtId="166" fontId="3" fillId="3" borderId="8" xfId="1" applyNumberFormat="1" applyFont="1" applyFill="1" applyBorder="1" applyAlignment="1">
      <alignment horizontal="center"/>
    </xf>
    <xf numFmtId="166" fontId="3" fillId="4" borderId="16" xfId="1" applyNumberFormat="1" applyFont="1" applyFill="1" applyBorder="1" applyAlignment="1">
      <alignment horizontal="center"/>
    </xf>
    <xf numFmtId="168" fontId="3" fillId="4" borderId="17" xfId="1" applyNumberFormat="1" applyFont="1" applyFill="1" applyBorder="1" applyAlignment="1">
      <alignment horizontal="center"/>
    </xf>
    <xf numFmtId="164" fontId="3" fillId="4" borderId="17" xfId="1" applyNumberFormat="1" applyFont="1" applyFill="1" applyBorder="1" applyAlignment="1">
      <alignment horizontal="center"/>
    </xf>
    <xf numFmtId="167" fontId="3" fillId="4" borderId="17" xfId="1" applyNumberFormat="1" applyFont="1" applyFill="1" applyBorder="1" applyAlignment="1">
      <alignment horizontal="center"/>
    </xf>
    <xf numFmtId="166" fontId="3" fillId="4" borderId="17" xfId="1" applyNumberFormat="1" applyFont="1" applyFill="1" applyBorder="1" applyAlignment="1">
      <alignment horizontal="center"/>
    </xf>
    <xf numFmtId="0" fontId="5" fillId="0" borderId="36" xfId="0" applyFont="1" applyBorder="1"/>
    <xf numFmtId="0" fontId="5" fillId="0" borderId="6" xfId="0" applyFont="1" applyBorder="1"/>
    <xf numFmtId="0" fontId="10" fillId="2" borderId="14" xfId="0" applyFont="1" applyFill="1" applyBorder="1"/>
    <xf numFmtId="0" fontId="10" fillId="3" borderId="14" xfId="0" applyFont="1" applyFill="1" applyBorder="1"/>
    <xf numFmtId="0" fontId="10" fillId="4" borderId="14" xfId="0" applyFont="1" applyFill="1" applyBorder="1"/>
    <xf numFmtId="0" fontId="0" fillId="0" borderId="37" xfId="0" applyBorder="1"/>
    <xf numFmtId="43" fontId="4" fillId="0" borderId="27" xfId="1" applyFont="1" applyBorder="1" applyAlignment="1">
      <alignment horizontal="center" wrapText="1"/>
    </xf>
    <xf numFmtId="172" fontId="0" fillId="0" borderId="25" xfId="1" applyNumberFormat="1" applyFont="1" applyBorder="1" applyAlignment="1">
      <alignment horizontal="center"/>
    </xf>
    <xf numFmtId="172" fontId="0" fillId="2" borderId="1" xfId="1" applyNumberFormat="1" applyFont="1" applyFill="1" applyBorder="1" applyAlignment="1">
      <alignment horizontal="center"/>
    </xf>
    <xf numFmtId="172" fontId="0" fillId="3" borderId="1" xfId="1" applyNumberFormat="1" applyFont="1" applyFill="1" applyBorder="1" applyAlignment="1">
      <alignment horizontal="center"/>
    </xf>
    <xf numFmtId="172" fontId="0" fillId="4" borderId="1" xfId="1" applyNumberFormat="1" applyFont="1" applyFill="1" applyBorder="1" applyAlignment="1">
      <alignment horizontal="center"/>
    </xf>
    <xf numFmtId="172" fontId="0" fillId="0" borderId="1" xfId="1" applyNumberFormat="1" applyFont="1" applyBorder="1" applyAlignment="1">
      <alignment horizontal="center"/>
    </xf>
    <xf numFmtId="172" fontId="0" fillId="4" borderId="17" xfId="1" applyNumberFormat="1" applyFont="1" applyFill="1" applyBorder="1" applyAlignment="1">
      <alignment horizontal="center"/>
    </xf>
    <xf numFmtId="170" fontId="0" fillId="0" borderId="25" xfId="1" applyNumberFormat="1" applyFont="1" applyBorder="1" applyAlignment="1">
      <alignment horizontal="center"/>
    </xf>
    <xf numFmtId="170" fontId="0" fillId="4" borderId="17" xfId="1" applyNumberFormat="1" applyFont="1" applyFill="1" applyBorder="1" applyAlignment="1">
      <alignment horizontal="center"/>
    </xf>
    <xf numFmtId="0" fontId="5" fillId="0" borderId="29" xfId="0" applyFont="1" applyBorder="1"/>
    <xf numFmtId="0" fontId="0" fillId="0" borderId="38" xfId="0" applyBorder="1"/>
    <xf numFmtId="0" fontId="0" fillId="2" borderId="39" xfId="0" applyFill="1" applyBorder="1"/>
    <xf numFmtId="0" fontId="0" fillId="3" borderId="39" xfId="0" applyFill="1" applyBorder="1"/>
    <xf numFmtId="0" fontId="0" fillId="4" borderId="39" xfId="0" applyFill="1" applyBorder="1"/>
    <xf numFmtId="0" fontId="0" fillId="0" borderId="39" xfId="0" applyBorder="1"/>
    <xf numFmtId="0" fontId="10" fillId="2" borderId="39" xfId="0" applyFont="1" applyFill="1" applyBorder="1"/>
    <xf numFmtId="0" fontId="10" fillId="3" borderId="39" xfId="0" applyFont="1" applyFill="1" applyBorder="1"/>
    <xf numFmtId="0" fontId="10" fillId="4" borderId="39" xfId="0" applyFont="1" applyFill="1" applyBorder="1"/>
    <xf numFmtId="0" fontId="0" fillId="4" borderId="40" xfId="0" applyFill="1" applyBorder="1"/>
    <xf numFmtId="0" fontId="0" fillId="0" borderId="25" xfId="2" applyFont="1" applyBorder="1" applyAlignment="1">
      <alignment horizontal="center"/>
    </xf>
    <xf numFmtId="0" fontId="4" fillId="0" borderId="6" xfId="2" applyFont="1" applyBorder="1" applyAlignment="1">
      <alignment horizontal="center" wrapText="1"/>
    </xf>
    <xf numFmtId="0" fontId="0" fillId="5" borderId="39" xfId="0" applyFill="1" applyBorder="1"/>
    <xf numFmtId="0" fontId="4" fillId="0" borderId="28" xfId="2" applyFont="1" applyBorder="1" applyAlignment="1">
      <alignment horizontal="center" wrapText="1"/>
    </xf>
    <xf numFmtId="0" fontId="0" fillId="0" borderId="26" xfId="2" applyFont="1" applyBorder="1" applyAlignment="1">
      <alignment horizontal="center"/>
    </xf>
    <xf numFmtId="0" fontId="0" fillId="2" borderId="14" xfId="2" applyFont="1" applyFill="1" applyBorder="1" applyAlignment="1">
      <alignment horizontal="center"/>
    </xf>
    <xf numFmtId="0" fontId="0" fillId="3" borderId="14" xfId="2" applyFont="1" applyFill="1" applyBorder="1" applyAlignment="1">
      <alignment horizontal="center"/>
    </xf>
    <xf numFmtId="0" fontId="0" fillId="4" borderId="14" xfId="2" applyFont="1" applyFill="1" applyBorder="1" applyAlignment="1">
      <alignment horizontal="center"/>
    </xf>
    <xf numFmtId="0" fontId="0" fillId="5" borderId="14" xfId="2" applyFont="1" applyFill="1" applyBorder="1" applyAlignment="1">
      <alignment horizontal="center"/>
    </xf>
    <xf numFmtId="0" fontId="0" fillId="0" borderId="14" xfId="2" applyFont="1" applyBorder="1" applyAlignment="1">
      <alignment horizontal="center"/>
    </xf>
    <xf numFmtId="0" fontId="0" fillId="4" borderId="32" xfId="0" applyFill="1" applyBorder="1"/>
    <xf numFmtId="0" fontId="5" fillId="0" borderId="41" xfId="0" applyFont="1" applyBorder="1"/>
    <xf numFmtId="0" fontId="0" fillId="0" borderId="42" xfId="0" applyBorder="1"/>
    <xf numFmtId="0" fontId="0" fillId="2" borderId="42" xfId="0" applyFill="1" applyBorder="1"/>
    <xf numFmtId="0" fontId="0" fillId="3" borderId="42" xfId="0" applyFill="1" applyBorder="1"/>
    <xf numFmtId="0" fontId="0" fillId="4" borderId="42" xfId="0" applyFill="1" applyBorder="1"/>
    <xf numFmtId="0" fontId="4" fillId="0" borderId="3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4" fillId="0" borderId="27" xfId="2" applyFont="1" applyBorder="1" applyAlignment="1">
      <alignment horizontal="center" wrapText="1"/>
    </xf>
    <xf numFmtId="0" fontId="0" fillId="0" borderId="24" xfId="2" applyFont="1" applyBorder="1" applyAlignment="1">
      <alignment horizontal="center"/>
    </xf>
    <xf numFmtId="0" fontId="0" fillId="2" borderId="8" xfId="2" applyFont="1" applyFill="1" applyBorder="1" applyAlignment="1">
      <alignment horizontal="center"/>
    </xf>
    <xf numFmtId="0" fontId="0" fillId="3" borderId="8" xfId="2" applyFont="1" applyFill="1" applyBorder="1" applyAlignment="1">
      <alignment horizontal="center"/>
    </xf>
    <xf numFmtId="0" fontId="0" fillId="4" borderId="8" xfId="2" applyFont="1" applyFill="1" applyBorder="1" applyAlignment="1">
      <alignment horizontal="center"/>
    </xf>
    <xf numFmtId="0" fontId="0" fillId="5" borderId="8" xfId="2" applyFont="1" applyFill="1" applyBorder="1" applyAlignment="1">
      <alignment horizontal="center"/>
    </xf>
    <xf numFmtId="171" fontId="0" fillId="3" borderId="8" xfId="2" applyNumberFormat="1" applyFont="1" applyFill="1" applyBorder="1" applyAlignment="1">
      <alignment horizontal="center"/>
    </xf>
    <xf numFmtId="0" fontId="6" fillId="4" borderId="16" xfId="2" applyFont="1" applyFill="1" applyBorder="1" applyAlignment="1">
      <alignment horizontal="center"/>
    </xf>
    <xf numFmtId="0" fontId="6" fillId="4" borderId="17" xfId="2" applyFont="1" applyFill="1" applyBorder="1" applyAlignment="1">
      <alignment horizontal="center"/>
    </xf>
    <xf numFmtId="0" fontId="6" fillId="4" borderId="18" xfId="2" applyFont="1" applyFill="1" applyBorder="1" applyAlignment="1">
      <alignment horizontal="center"/>
    </xf>
    <xf numFmtId="165" fontId="0" fillId="4" borderId="17" xfId="0" applyNumberFormat="1" applyFill="1" applyBorder="1"/>
    <xf numFmtId="43" fontId="0" fillId="2" borderId="8" xfId="1" applyFont="1" applyFill="1" applyBorder="1" applyAlignment="1">
      <alignment horizontal="center"/>
    </xf>
    <xf numFmtId="43" fontId="0" fillId="4" borderId="8" xfId="1" applyFont="1" applyFill="1" applyBorder="1" applyAlignment="1">
      <alignment horizontal="center"/>
    </xf>
    <xf numFmtId="165" fontId="0" fillId="0" borderId="25" xfId="0" applyNumberFormat="1" applyBorder="1"/>
    <xf numFmtId="0" fontId="0" fillId="0" borderId="43" xfId="0" applyBorder="1"/>
    <xf numFmtId="43" fontId="0" fillId="0" borderId="24" xfId="1" applyFont="1" applyBorder="1" applyAlignment="1">
      <alignment horizontal="center"/>
    </xf>
    <xf numFmtId="0" fontId="5" fillId="0" borderId="44" xfId="0" applyFont="1" applyBorder="1"/>
    <xf numFmtId="0" fontId="8" fillId="0" borderId="33" xfId="0" applyFont="1" applyBorder="1"/>
    <xf numFmtId="2" fontId="5" fillId="0" borderId="20" xfId="0" applyNumberFormat="1" applyFont="1" applyBorder="1"/>
    <xf numFmtId="2" fontId="8" fillId="0" borderId="26" xfId="0" applyNumberFormat="1" applyFont="1" applyBorder="1"/>
    <xf numFmtId="2" fontId="8" fillId="2" borderId="14" xfId="0" applyNumberFormat="1" applyFont="1" applyFill="1" applyBorder="1"/>
    <xf numFmtId="2" fontId="8" fillId="3" borderId="14" xfId="0" applyNumberFormat="1" applyFont="1" applyFill="1" applyBorder="1"/>
    <xf numFmtId="2" fontId="8" fillId="4" borderId="14" xfId="0" applyNumberFormat="1" applyFont="1" applyFill="1" applyBorder="1"/>
    <xf numFmtId="2" fontId="8" fillId="0" borderId="14" xfId="0" applyNumberFormat="1" applyFont="1" applyBorder="1"/>
    <xf numFmtId="2" fontId="0" fillId="0" borderId="14" xfId="0" applyNumberFormat="1" applyBorder="1"/>
    <xf numFmtId="2" fontId="0" fillId="2" borderId="14" xfId="0" applyNumberFormat="1" applyFill="1" applyBorder="1"/>
    <xf numFmtId="2" fontId="0" fillId="3" borderId="14" xfId="0" applyNumberFormat="1" applyFill="1" applyBorder="1"/>
    <xf numFmtId="2" fontId="0" fillId="4" borderId="14" xfId="0" applyNumberFormat="1" applyFill="1" applyBorder="1"/>
    <xf numFmtId="0" fontId="0" fillId="4" borderId="45" xfId="0" applyFill="1" applyBorder="1"/>
    <xf numFmtId="2" fontId="0" fillId="4" borderId="18" xfId="0" applyNumberFormat="1" applyFill="1" applyBorder="1"/>
    <xf numFmtId="0" fontId="8" fillId="0" borderId="38" xfId="0" applyFont="1" applyBorder="1"/>
    <xf numFmtId="0" fontId="8" fillId="2" borderId="38" xfId="0" applyFont="1" applyFill="1" applyBorder="1"/>
    <xf numFmtId="0" fontId="8" fillId="3" borderId="38" xfId="0" applyFont="1" applyFill="1" applyBorder="1"/>
    <xf numFmtId="0" fontId="8" fillId="4" borderId="38" xfId="0" applyFont="1" applyFill="1" applyBorder="1"/>
    <xf numFmtId="0" fontId="0" fillId="4" borderId="39" xfId="0" applyFont="1" applyFill="1" applyBorder="1"/>
    <xf numFmtId="0" fontId="6" fillId="4" borderId="16" xfId="3" applyFont="1" applyFill="1" applyBorder="1" applyAlignment="1">
      <alignment horizontal="center"/>
    </xf>
    <xf numFmtId="0" fontId="6" fillId="4" borderId="17" xfId="3" applyFont="1" applyFill="1" applyBorder="1" applyAlignment="1">
      <alignment horizontal="center"/>
    </xf>
    <xf numFmtId="0" fontId="6" fillId="4" borderId="18" xfId="3" applyFont="1" applyFill="1" applyBorder="1" applyAlignment="1">
      <alignment horizontal="center"/>
    </xf>
  </cellXfs>
  <cellStyles count="4">
    <cellStyle name="Comma" xfId="1" builtinId="3"/>
    <cellStyle name="Comma 2" xfId="2"/>
    <cellStyle name="Comma 3" xf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28"/>
  <sheetViews>
    <sheetView tabSelected="1" topLeftCell="A4" workbookViewId="0">
      <selection activeCell="D26" sqref="D26"/>
    </sheetView>
  </sheetViews>
  <sheetFormatPr defaultRowHeight="15"/>
  <cols>
    <col min="1" max="1" width="12.140625" customWidth="1"/>
    <col min="3" max="3" width="12.42578125" bestFit="1" customWidth="1"/>
    <col min="4" max="4" width="9.85546875" bestFit="1" customWidth="1"/>
    <col min="6" max="6" width="12.42578125" bestFit="1" customWidth="1"/>
  </cols>
  <sheetData>
    <row r="1" spans="1:52" ht="15.75">
      <c r="A1" s="1" t="s">
        <v>153</v>
      </c>
    </row>
    <row r="2" spans="1:52" ht="15.75" thickBot="1">
      <c r="A2" s="185" t="s">
        <v>156</v>
      </c>
    </row>
    <row r="3" spans="1:52" s="1" customFormat="1" ht="15.75">
      <c r="A3" s="185" t="s">
        <v>155</v>
      </c>
      <c r="G3" s="231" t="s">
        <v>1</v>
      </c>
      <c r="H3" s="232" t="s">
        <v>2</v>
      </c>
      <c r="I3" s="232" t="s">
        <v>3</v>
      </c>
      <c r="J3" s="232" t="s">
        <v>4</v>
      </c>
      <c r="K3" s="232" t="s">
        <v>5</v>
      </c>
      <c r="L3" s="232" t="s">
        <v>6</v>
      </c>
      <c r="M3" s="232" t="s">
        <v>7</v>
      </c>
      <c r="N3" s="232" t="s">
        <v>8</v>
      </c>
      <c r="O3" s="232" t="s">
        <v>9</v>
      </c>
      <c r="P3" s="232" t="s">
        <v>10</v>
      </c>
      <c r="Q3" s="232" t="s">
        <v>11</v>
      </c>
      <c r="R3" s="232" t="s">
        <v>12</v>
      </c>
      <c r="S3" s="232" t="s">
        <v>13</v>
      </c>
      <c r="T3" s="232" t="s">
        <v>14</v>
      </c>
      <c r="U3" s="232" t="s">
        <v>15</v>
      </c>
      <c r="V3" s="232" t="s">
        <v>16</v>
      </c>
      <c r="W3" s="232" t="s">
        <v>17</v>
      </c>
      <c r="X3" s="232" t="s">
        <v>18</v>
      </c>
      <c r="Y3" s="232" t="s">
        <v>19</v>
      </c>
      <c r="Z3" s="232" t="s">
        <v>20</v>
      </c>
      <c r="AA3" s="232" t="s">
        <v>21</v>
      </c>
      <c r="AB3" s="232" t="s">
        <v>22</v>
      </c>
      <c r="AC3" s="232" t="s">
        <v>23</v>
      </c>
      <c r="AD3" s="232" t="s">
        <v>24</v>
      </c>
      <c r="AE3" s="232" t="s">
        <v>25</v>
      </c>
      <c r="AF3" s="232" t="s">
        <v>26</v>
      </c>
      <c r="AG3" s="232" t="s">
        <v>27</v>
      </c>
      <c r="AH3" s="232" t="s">
        <v>28</v>
      </c>
      <c r="AI3" s="233" t="s">
        <v>29</v>
      </c>
      <c r="AJ3" s="232" t="s">
        <v>30</v>
      </c>
      <c r="AK3" s="232" t="s">
        <v>31</v>
      </c>
      <c r="AL3" s="232" t="s">
        <v>32</v>
      </c>
      <c r="AM3" s="232" t="s">
        <v>33</v>
      </c>
      <c r="AN3" s="232" t="s">
        <v>34</v>
      </c>
      <c r="AO3" s="232" t="s">
        <v>35</v>
      </c>
      <c r="AP3" s="232" t="s">
        <v>36</v>
      </c>
      <c r="AQ3" s="232" t="s">
        <v>37</v>
      </c>
      <c r="AR3" s="232" t="s">
        <v>38</v>
      </c>
      <c r="AS3" s="232" t="s">
        <v>39</v>
      </c>
      <c r="AT3" s="232" t="s">
        <v>40</v>
      </c>
      <c r="AU3" s="232" t="s">
        <v>41</v>
      </c>
      <c r="AV3" s="232" t="s">
        <v>42</v>
      </c>
      <c r="AW3" s="232" t="s">
        <v>43</v>
      </c>
      <c r="AX3" s="232" t="s">
        <v>44</v>
      </c>
      <c r="AY3" s="232" t="s">
        <v>45</v>
      </c>
      <c r="AZ3" s="234" t="s">
        <v>46</v>
      </c>
    </row>
    <row r="4" spans="1:52" ht="15.75" thickBot="1">
      <c r="G4" s="235" t="s">
        <v>48</v>
      </c>
      <c r="H4" s="2" t="s">
        <v>48</v>
      </c>
      <c r="I4" s="2" t="s">
        <v>49</v>
      </c>
      <c r="J4" s="2" t="s">
        <v>48</v>
      </c>
      <c r="K4" s="2" t="s">
        <v>48</v>
      </c>
      <c r="L4" s="2" t="s">
        <v>48</v>
      </c>
      <c r="M4" s="2" t="s">
        <v>48</v>
      </c>
      <c r="N4" s="2" t="s">
        <v>48</v>
      </c>
      <c r="O4" s="2" t="s">
        <v>49</v>
      </c>
      <c r="P4" s="2" t="s">
        <v>48</v>
      </c>
      <c r="Q4" s="2" t="s">
        <v>48</v>
      </c>
      <c r="R4" s="2" t="s">
        <v>48</v>
      </c>
      <c r="S4" s="2" t="s">
        <v>48</v>
      </c>
      <c r="T4" s="2" t="s">
        <v>48</v>
      </c>
      <c r="U4" s="2" t="s">
        <v>49</v>
      </c>
      <c r="V4" s="2" t="s">
        <v>48</v>
      </c>
      <c r="W4" s="2" t="s">
        <v>48</v>
      </c>
      <c r="X4" s="2" t="s">
        <v>48</v>
      </c>
      <c r="Y4" s="2" t="s">
        <v>49</v>
      </c>
      <c r="Z4" s="2" t="s">
        <v>48</v>
      </c>
      <c r="AA4" s="2" t="s">
        <v>48</v>
      </c>
      <c r="AB4" s="2" t="s">
        <v>49</v>
      </c>
      <c r="AC4" s="2" t="s">
        <v>48</v>
      </c>
      <c r="AD4" s="2" t="s">
        <v>48</v>
      </c>
      <c r="AE4" s="2" t="s">
        <v>49</v>
      </c>
      <c r="AF4" s="2" t="s">
        <v>48</v>
      </c>
      <c r="AG4" s="2" t="s">
        <v>48</v>
      </c>
      <c r="AH4" s="2" t="s">
        <v>48</v>
      </c>
      <c r="AI4" s="3" t="s">
        <v>48</v>
      </c>
      <c r="AJ4" s="2" t="s">
        <v>49</v>
      </c>
      <c r="AK4" s="2" t="s">
        <v>48</v>
      </c>
      <c r="AL4" s="2" t="s">
        <v>48</v>
      </c>
      <c r="AM4" s="2" t="s">
        <v>48</v>
      </c>
      <c r="AN4" s="2" t="s">
        <v>48</v>
      </c>
      <c r="AO4" s="2" t="s">
        <v>48</v>
      </c>
      <c r="AP4" s="2" t="s">
        <v>48</v>
      </c>
      <c r="AQ4" s="2" t="s">
        <v>48</v>
      </c>
      <c r="AR4" s="2" t="s">
        <v>48</v>
      </c>
      <c r="AS4" s="2" t="s">
        <v>49</v>
      </c>
      <c r="AT4" s="2" t="s">
        <v>48</v>
      </c>
      <c r="AU4" s="2" t="s">
        <v>48</v>
      </c>
      <c r="AV4" s="2" t="s">
        <v>48</v>
      </c>
      <c r="AW4" s="2" t="s">
        <v>48</v>
      </c>
      <c r="AX4" s="2" t="s">
        <v>48</v>
      </c>
      <c r="AY4" s="2" t="s">
        <v>48</v>
      </c>
      <c r="AZ4" s="236" t="s">
        <v>48</v>
      </c>
    </row>
    <row r="5" spans="1:52" s="11" customFormat="1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7" t="s">
        <v>55</v>
      </c>
      <c r="G5" s="237" t="s">
        <v>56</v>
      </c>
      <c r="H5" s="8" t="s">
        <v>57</v>
      </c>
      <c r="I5" s="8" t="s">
        <v>58</v>
      </c>
      <c r="J5" s="8" t="s">
        <v>59</v>
      </c>
      <c r="K5" s="8" t="s">
        <v>60</v>
      </c>
      <c r="L5" s="8" t="s">
        <v>59</v>
      </c>
      <c r="M5" s="8" t="s">
        <v>61</v>
      </c>
      <c r="N5" s="8" t="s">
        <v>59</v>
      </c>
      <c r="O5" s="8" t="s">
        <v>58</v>
      </c>
      <c r="P5" s="8" t="s">
        <v>61</v>
      </c>
      <c r="Q5" s="8" t="s">
        <v>59</v>
      </c>
      <c r="R5" s="8" t="s">
        <v>61</v>
      </c>
      <c r="S5" s="8" t="s">
        <v>61</v>
      </c>
      <c r="T5" s="8" t="s">
        <v>61</v>
      </c>
      <c r="U5" s="8" t="s">
        <v>58</v>
      </c>
      <c r="V5" s="8" t="s">
        <v>60</v>
      </c>
      <c r="W5" s="8" t="s">
        <v>59</v>
      </c>
      <c r="X5" s="8" t="s">
        <v>59</v>
      </c>
      <c r="Y5" s="8" t="s">
        <v>58</v>
      </c>
      <c r="Z5" s="8" t="s">
        <v>59</v>
      </c>
      <c r="AA5" s="8" t="s">
        <v>59</v>
      </c>
      <c r="AB5" s="8" t="s">
        <v>58</v>
      </c>
      <c r="AC5" s="8" t="s">
        <v>59</v>
      </c>
      <c r="AD5" s="8" t="s">
        <v>61</v>
      </c>
      <c r="AE5" s="8" t="s">
        <v>58</v>
      </c>
      <c r="AF5" s="8" t="s">
        <v>61</v>
      </c>
      <c r="AG5" s="8" t="s">
        <v>62</v>
      </c>
      <c r="AH5" s="8" t="s">
        <v>61</v>
      </c>
      <c r="AI5" s="9" t="s">
        <v>62</v>
      </c>
      <c r="AJ5" s="8" t="s">
        <v>63</v>
      </c>
      <c r="AK5" s="8" t="s">
        <v>59</v>
      </c>
      <c r="AL5" s="8" t="s">
        <v>61</v>
      </c>
      <c r="AM5" s="8" t="s">
        <v>62</v>
      </c>
      <c r="AN5" s="8" t="s">
        <v>60</v>
      </c>
      <c r="AO5" s="8" t="s">
        <v>61</v>
      </c>
      <c r="AP5" s="8" t="s">
        <v>62</v>
      </c>
      <c r="AQ5" s="8" t="s">
        <v>62</v>
      </c>
      <c r="AR5" s="8" t="s">
        <v>60</v>
      </c>
      <c r="AS5" s="8" t="s">
        <v>58</v>
      </c>
      <c r="AT5" s="8" t="s">
        <v>58</v>
      </c>
      <c r="AU5" s="8" t="s">
        <v>60</v>
      </c>
      <c r="AV5" s="8" t="s">
        <v>61</v>
      </c>
      <c r="AW5" s="8" t="s">
        <v>59</v>
      </c>
      <c r="AX5" s="8" t="s">
        <v>59</v>
      </c>
      <c r="AY5" s="8" t="s">
        <v>61</v>
      </c>
      <c r="AZ5" s="238" t="s">
        <v>60</v>
      </c>
    </row>
    <row r="6" spans="1:52" s="199" customFormat="1" ht="15.75" thickTop="1">
      <c r="A6" s="226" t="s">
        <v>0</v>
      </c>
      <c r="B6" s="197" t="s">
        <v>64</v>
      </c>
      <c r="C6" s="197">
        <v>5530946</v>
      </c>
      <c r="D6" s="197">
        <v>57.9</v>
      </c>
      <c r="E6" s="197">
        <v>58.8</v>
      </c>
      <c r="F6" s="198">
        <f t="shared" ref="F6:F12" si="0">E6-D6</f>
        <v>0.89999999999999858</v>
      </c>
      <c r="G6" s="239">
        <v>1.7999999999999999E-2</v>
      </c>
      <c r="H6" s="40">
        <v>4.4000000000000004</v>
      </c>
      <c r="I6" s="40">
        <v>0.04</v>
      </c>
      <c r="J6" s="40">
        <v>242</v>
      </c>
      <c r="K6" s="40" t="s">
        <v>68</v>
      </c>
      <c r="L6" s="40">
        <v>4</v>
      </c>
      <c r="M6" s="40" t="s">
        <v>69</v>
      </c>
      <c r="N6" s="40" t="s">
        <v>66</v>
      </c>
      <c r="O6" s="40">
        <v>19.5</v>
      </c>
      <c r="P6" s="40" t="s">
        <v>69</v>
      </c>
      <c r="Q6" s="40" t="s">
        <v>66</v>
      </c>
      <c r="R6" s="40" t="s">
        <v>69</v>
      </c>
      <c r="S6" s="40">
        <v>2.6</v>
      </c>
      <c r="T6" s="40">
        <v>0.8</v>
      </c>
      <c r="U6" s="40">
        <v>0.46</v>
      </c>
      <c r="V6" s="40" t="s">
        <v>68</v>
      </c>
      <c r="W6" s="40" t="s">
        <v>66</v>
      </c>
      <c r="X6" s="40" t="s">
        <v>66</v>
      </c>
      <c r="Y6" s="40" t="s">
        <v>70</v>
      </c>
      <c r="Z6" s="40">
        <v>3</v>
      </c>
      <c r="AA6" s="40" t="s">
        <v>66</v>
      </c>
      <c r="AB6" s="40">
        <v>13</v>
      </c>
      <c r="AC6" s="40">
        <v>741</v>
      </c>
      <c r="AD6" s="40" t="s">
        <v>69</v>
      </c>
      <c r="AE6" s="40">
        <v>0.01</v>
      </c>
      <c r="AF6" s="40">
        <v>0.6</v>
      </c>
      <c r="AG6" s="40">
        <v>255</v>
      </c>
      <c r="AH6" s="40">
        <v>5.8</v>
      </c>
      <c r="AI6" s="41" t="s">
        <v>67</v>
      </c>
      <c r="AJ6" s="40">
        <v>1.2E-2</v>
      </c>
      <c r="AK6" s="40">
        <v>5</v>
      </c>
      <c r="AL6" s="40" t="s">
        <v>69</v>
      </c>
      <c r="AM6" s="40" t="s">
        <v>67</v>
      </c>
      <c r="AN6" s="40" t="s">
        <v>68</v>
      </c>
      <c r="AO6" s="40">
        <v>20.100000000000001</v>
      </c>
      <c r="AP6" s="40" t="s">
        <v>67</v>
      </c>
      <c r="AQ6" s="40" t="s">
        <v>67</v>
      </c>
      <c r="AR6" s="40" t="s">
        <v>68</v>
      </c>
      <c r="AS6" s="40" t="s">
        <v>70</v>
      </c>
      <c r="AT6" s="40">
        <v>0.17</v>
      </c>
      <c r="AU6" s="40">
        <v>12</v>
      </c>
      <c r="AV6" s="40">
        <v>8.4</v>
      </c>
      <c r="AW6" s="40" t="s">
        <v>66</v>
      </c>
      <c r="AX6" s="40">
        <v>2</v>
      </c>
      <c r="AY6" s="40">
        <v>13.1</v>
      </c>
      <c r="AZ6" s="240" t="s">
        <v>68</v>
      </c>
    </row>
    <row r="7" spans="1:52" s="199" customFormat="1">
      <c r="A7" s="200" t="s">
        <v>0</v>
      </c>
      <c r="B7" s="201" t="s">
        <v>64</v>
      </c>
      <c r="C7" s="201">
        <v>5530947</v>
      </c>
      <c r="D7" s="201">
        <v>57.9</v>
      </c>
      <c r="E7" s="201">
        <v>58.8</v>
      </c>
      <c r="F7" s="202">
        <f t="shared" si="0"/>
        <v>0.89999999999999858</v>
      </c>
      <c r="G7" s="241">
        <v>1.0999999999999999E-2</v>
      </c>
      <c r="H7" s="211">
        <v>4.5999999999999996</v>
      </c>
      <c r="I7" s="211">
        <v>0.04</v>
      </c>
      <c r="J7" s="211">
        <v>239</v>
      </c>
      <c r="K7" s="211" t="s">
        <v>68</v>
      </c>
      <c r="L7" s="211">
        <v>4</v>
      </c>
      <c r="M7" s="211" t="s">
        <v>69</v>
      </c>
      <c r="N7" s="211" t="s">
        <v>66</v>
      </c>
      <c r="O7" s="211">
        <v>18.7</v>
      </c>
      <c r="P7" s="211" t="s">
        <v>69</v>
      </c>
      <c r="Q7" s="211" t="s">
        <v>66</v>
      </c>
      <c r="R7" s="211" t="s">
        <v>69</v>
      </c>
      <c r="S7" s="211">
        <v>0.9</v>
      </c>
      <c r="T7" s="211" t="s">
        <v>69</v>
      </c>
      <c r="U7" s="211">
        <v>0.45</v>
      </c>
      <c r="V7" s="211" t="s">
        <v>68</v>
      </c>
      <c r="W7" s="211" t="s">
        <v>66</v>
      </c>
      <c r="X7" s="211" t="s">
        <v>66</v>
      </c>
      <c r="Y7" s="211" t="s">
        <v>70</v>
      </c>
      <c r="Z7" s="211">
        <v>2</v>
      </c>
      <c r="AA7" s="211" t="s">
        <v>66</v>
      </c>
      <c r="AB7" s="211">
        <v>12.6</v>
      </c>
      <c r="AC7" s="211">
        <v>732</v>
      </c>
      <c r="AD7" s="211" t="s">
        <v>69</v>
      </c>
      <c r="AE7" s="211">
        <v>0.01</v>
      </c>
      <c r="AF7" s="211">
        <v>0.6</v>
      </c>
      <c r="AG7" s="211">
        <v>266</v>
      </c>
      <c r="AH7" s="211">
        <v>5.9</v>
      </c>
      <c r="AI7" s="211" t="s">
        <v>67</v>
      </c>
      <c r="AJ7" s="211">
        <v>1.0999999999999999E-2</v>
      </c>
      <c r="AK7" s="211">
        <v>4</v>
      </c>
      <c r="AL7" s="211" t="s">
        <v>69</v>
      </c>
      <c r="AM7" s="211" t="s">
        <v>67</v>
      </c>
      <c r="AN7" s="211" t="s">
        <v>68</v>
      </c>
      <c r="AO7" s="211">
        <v>17.8</v>
      </c>
      <c r="AP7" s="211" t="s">
        <v>67</v>
      </c>
      <c r="AQ7" s="211" t="s">
        <v>67</v>
      </c>
      <c r="AR7" s="211" t="s">
        <v>68</v>
      </c>
      <c r="AS7" s="211" t="s">
        <v>70</v>
      </c>
      <c r="AT7" s="211">
        <v>0.16</v>
      </c>
      <c r="AU7" s="211">
        <v>11</v>
      </c>
      <c r="AV7" s="211">
        <v>7.4</v>
      </c>
      <c r="AW7" s="211" t="s">
        <v>66</v>
      </c>
      <c r="AX7" s="211">
        <v>2</v>
      </c>
      <c r="AY7" s="211">
        <v>11.1</v>
      </c>
      <c r="AZ7" s="242" t="s">
        <v>68</v>
      </c>
    </row>
    <row r="8" spans="1:52" s="199" customFormat="1">
      <c r="A8" s="203" t="s">
        <v>0</v>
      </c>
      <c r="B8" s="204" t="s">
        <v>64</v>
      </c>
      <c r="C8" s="204">
        <v>5530948</v>
      </c>
      <c r="D8" s="204"/>
      <c r="E8" s="204"/>
      <c r="F8" s="205">
        <f t="shared" si="0"/>
        <v>0</v>
      </c>
      <c r="G8" s="243">
        <v>0.21099999999999999</v>
      </c>
      <c r="H8" s="213">
        <v>0.6</v>
      </c>
      <c r="I8" s="213">
        <v>0.17</v>
      </c>
      <c r="J8" s="213">
        <v>456</v>
      </c>
      <c r="K8" s="213" t="s">
        <v>68</v>
      </c>
      <c r="L8" s="213">
        <v>1010</v>
      </c>
      <c r="M8" s="213" t="s">
        <v>69</v>
      </c>
      <c r="N8" s="213" t="s">
        <v>66</v>
      </c>
      <c r="O8" s="213">
        <v>1.03</v>
      </c>
      <c r="P8" s="213">
        <v>0.9</v>
      </c>
      <c r="Q8" s="213">
        <v>2</v>
      </c>
      <c r="R8" s="213">
        <v>5.8</v>
      </c>
      <c r="S8" s="213">
        <v>16.100000000000001</v>
      </c>
      <c r="T8" s="213">
        <v>33.1</v>
      </c>
      <c r="U8" s="213">
        <v>2.87</v>
      </c>
      <c r="V8" s="213" t="s">
        <v>68</v>
      </c>
      <c r="W8" s="213">
        <v>2</v>
      </c>
      <c r="X8" s="213">
        <v>1</v>
      </c>
      <c r="Y8" s="213">
        <v>0.06</v>
      </c>
      <c r="Z8" s="213">
        <v>1</v>
      </c>
      <c r="AA8" s="213">
        <v>2</v>
      </c>
      <c r="AB8" s="213">
        <v>0.03</v>
      </c>
      <c r="AC8" s="213">
        <v>45</v>
      </c>
      <c r="AD8" s="213">
        <v>14.3</v>
      </c>
      <c r="AE8" s="213">
        <v>0.01</v>
      </c>
      <c r="AF8" s="213">
        <v>10.5</v>
      </c>
      <c r="AG8" s="213">
        <v>52</v>
      </c>
      <c r="AH8" s="213">
        <v>12.3</v>
      </c>
      <c r="AI8" s="213" t="s">
        <v>67</v>
      </c>
      <c r="AJ8" s="213">
        <v>0.14499999999999999</v>
      </c>
      <c r="AK8" s="213">
        <v>26</v>
      </c>
      <c r="AL8" s="213" t="s">
        <v>69</v>
      </c>
      <c r="AM8" s="213" t="s">
        <v>67</v>
      </c>
      <c r="AN8" s="213" t="s">
        <v>68</v>
      </c>
      <c r="AO8" s="213">
        <v>26.4</v>
      </c>
      <c r="AP8" s="213" t="s">
        <v>67</v>
      </c>
      <c r="AQ8" s="213" t="s">
        <v>67</v>
      </c>
      <c r="AR8" s="213" t="s">
        <v>68</v>
      </c>
      <c r="AS8" s="213">
        <v>0.01</v>
      </c>
      <c r="AT8" s="213">
        <v>13.3</v>
      </c>
      <c r="AU8" s="213" t="s">
        <v>68</v>
      </c>
      <c r="AV8" s="213">
        <v>8.9</v>
      </c>
      <c r="AW8" s="213">
        <v>35</v>
      </c>
      <c r="AX8" s="213">
        <v>2</v>
      </c>
      <c r="AY8" s="213">
        <v>16.2</v>
      </c>
      <c r="AZ8" s="244">
        <v>14</v>
      </c>
    </row>
    <row r="9" spans="1:52" s="199" customFormat="1">
      <c r="A9" s="206" t="s">
        <v>0</v>
      </c>
      <c r="B9" s="144" t="s">
        <v>64</v>
      </c>
      <c r="C9" s="144">
        <v>5530949</v>
      </c>
      <c r="D9" s="144"/>
      <c r="E9" s="144"/>
      <c r="F9" s="207">
        <f t="shared" si="0"/>
        <v>0</v>
      </c>
      <c r="G9" s="245" t="s">
        <v>71</v>
      </c>
      <c r="H9" s="214">
        <v>4.5999999999999996</v>
      </c>
      <c r="I9" s="214">
        <v>0.02</v>
      </c>
      <c r="J9" s="214" t="s">
        <v>66</v>
      </c>
      <c r="K9" s="214" t="s">
        <v>68</v>
      </c>
      <c r="L9" s="214">
        <v>23</v>
      </c>
      <c r="M9" s="214" t="s">
        <v>69</v>
      </c>
      <c r="N9" s="214" t="s">
        <v>66</v>
      </c>
      <c r="O9" s="214">
        <v>19.8</v>
      </c>
      <c r="P9" s="214" t="s">
        <v>69</v>
      </c>
      <c r="Q9" s="214" t="s">
        <v>66</v>
      </c>
      <c r="R9" s="214">
        <v>0.5</v>
      </c>
      <c r="S9" s="214">
        <v>0.9</v>
      </c>
      <c r="T9" s="214">
        <v>1</v>
      </c>
      <c r="U9" s="214">
        <v>0.38</v>
      </c>
      <c r="V9" s="214" t="s">
        <v>68</v>
      </c>
      <c r="W9" s="214" t="s">
        <v>66</v>
      </c>
      <c r="X9" s="214" t="s">
        <v>66</v>
      </c>
      <c r="Y9" s="214" t="s">
        <v>70</v>
      </c>
      <c r="Z9" s="214">
        <v>2</v>
      </c>
      <c r="AA9" s="214" t="s">
        <v>66</v>
      </c>
      <c r="AB9" s="214">
        <v>13.2</v>
      </c>
      <c r="AC9" s="214">
        <v>217</v>
      </c>
      <c r="AD9" s="214" t="s">
        <v>69</v>
      </c>
      <c r="AE9" s="214" t="s">
        <v>70</v>
      </c>
      <c r="AF9" s="214">
        <v>1.4</v>
      </c>
      <c r="AG9" s="214">
        <v>176</v>
      </c>
      <c r="AH9" s="214">
        <v>2.6</v>
      </c>
      <c r="AI9" s="214" t="s">
        <v>67</v>
      </c>
      <c r="AJ9" s="214">
        <v>8.0000000000000002E-3</v>
      </c>
      <c r="AK9" s="214" t="s">
        <v>66</v>
      </c>
      <c r="AL9" s="214" t="s">
        <v>69</v>
      </c>
      <c r="AM9" s="214" t="s">
        <v>67</v>
      </c>
      <c r="AN9" s="214" t="s">
        <v>68</v>
      </c>
      <c r="AO9" s="214">
        <v>29.8</v>
      </c>
      <c r="AP9" s="214" t="s">
        <v>67</v>
      </c>
      <c r="AQ9" s="214" t="s">
        <v>67</v>
      </c>
      <c r="AR9" s="214" t="s">
        <v>68</v>
      </c>
      <c r="AS9" s="214" t="s">
        <v>70</v>
      </c>
      <c r="AT9" s="214">
        <v>0.04</v>
      </c>
      <c r="AU9" s="214">
        <v>11</v>
      </c>
      <c r="AV9" s="214">
        <v>8.4</v>
      </c>
      <c r="AW9" s="214" t="s">
        <v>66</v>
      </c>
      <c r="AX9" s="214" t="s">
        <v>66</v>
      </c>
      <c r="AY9" s="214">
        <v>13.1</v>
      </c>
      <c r="AZ9" s="246" t="s">
        <v>68</v>
      </c>
    </row>
    <row r="10" spans="1:52" s="199" customFormat="1">
      <c r="A10" s="196" t="s">
        <v>0</v>
      </c>
      <c r="B10" s="197" t="s">
        <v>64</v>
      </c>
      <c r="C10" s="197">
        <v>5530987</v>
      </c>
      <c r="D10" s="197">
        <f t="shared" ref="D10:D21" si="1">E9</f>
        <v>0</v>
      </c>
      <c r="E10" s="197">
        <v>96.75</v>
      </c>
      <c r="F10" s="198">
        <f t="shared" si="0"/>
        <v>96.75</v>
      </c>
      <c r="G10" s="247">
        <v>3.3000000000000002E-2</v>
      </c>
      <c r="H10" s="16" t="s">
        <v>65</v>
      </c>
      <c r="I10" s="16">
        <v>0.03</v>
      </c>
      <c r="J10" s="17">
        <v>1260</v>
      </c>
      <c r="K10" s="16" t="s">
        <v>68</v>
      </c>
      <c r="L10" s="17">
        <v>16</v>
      </c>
      <c r="M10" s="16" t="s">
        <v>69</v>
      </c>
      <c r="N10" s="16" t="s">
        <v>66</v>
      </c>
      <c r="O10" s="18">
        <v>6.21</v>
      </c>
      <c r="P10" s="18">
        <v>16.100000000000001</v>
      </c>
      <c r="Q10" s="17">
        <v>3</v>
      </c>
      <c r="R10" s="18">
        <v>3.9</v>
      </c>
      <c r="S10" s="18">
        <v>33</v>
      </c>
      <c r="T10" s="18">
        <v>17</v>
      </c>
      <c r="U10" s="18">
        <v>0.27</v>
      </c>
      <c r="V10" s="16" t="s">
        <v>68</v>
      </c>
      <c r="W10" s="17">
        <v>65</v>
      </c>
      <c r="X10" s="17" t="s">
        <v>66</v>
      </c>
      <c r="Y10" s="16" t="s">
        <v>70</v>
      </c>
      <c r="Z10" s="17" t="s">
        <v>66</v>
      </c>
      <c r="AA10" s="17" t="s">
        <v>66</v>
      </c>
      <c r="AB10" s="18">
        <v>3.47</v>
      </c>
      <c r="AC10" s="17">
        <v>178</v>
      </c>
      <c r="AD10" s="18">
        <v>4.4000000000000004</v>
      </c>
      <c r="AE10" s="16" t="s">
        <v>70</v>
      </c>
      <c r="AF10" s="17">
        <v>1.4</v>
      </c>
      <c r="AG10" s="17">
        <v>562</v>
      </c>
      <c r="AH10" s="18">
        <v>355</v>
      </c>
      <c r="AI10" s="19" t="s">
        <v>67</v>
      </c>
      <c r="AJ10" s="15">
        <v>6.8000000000000005E-2</v>
      </c>
      <c r="AK10" s="17">
        <v>38</v>
      </c>
      <c r="AL10" s="18" t="s">
        <v>69</v>
      </c>
      <c r="AM10" s="16" t="s">
        <v>67</v>
      </c>
      <c r="AN10" s="16" t="s">
        <v>68</v>
      </c>
      <c r="AO10" s="18">
        <v>31.8</v>
      </c>
      <c r="AP10" s="16" t="s">
        <v>67</v>
      </c>
      <c r="AQ10" s="18" t="s">
        <v>67</v>
      </c>
      <c r="AR10" s="16" t="s">
        <v>68</v>
      </c>
      <c r="AS10" s="16" t="s">
        <v>70</v>
      </c>
      <c r="AT10" s="16">
        <v>1.33</v>
      </c>
      <c r="AU10" s="16" t="s">
        <v>68</v>
      </c>
      <c r="AV10" s="18">
        <v>9.6999999999999993</v>
      </c>
      <c r="AW10" s="17">
        <v>1</v>
      </c>
      <c r="AX10" s="18">
        <v>3</v>
      </c>
      <c r="AY10" s="18">
        <v>6190</v>
      </c>
      <c r="AZ10" s="248" t="s">
        <v>68</v>
      </c>
    </row>
    <row r="11" spans="1:52" s="199" customFormat="1">
      <c r="A11" s="200" t="s">
        <v>0</v>
      </c>
      <c r="B11" s="201" t="s">
        <v>64</v>
      </c>
      <c r="C11" s="201">
        <v>5530988</v>
      </c>
      <c r="D11" s="201">
        <v>95.1</v>
      </c>
      <c r="E11" s="208">
        <v>96.75</v>
      </c>
      <c r="F11" s="227">
        <f t="shared" si="0"/>
        <v>1.6500000000000057</v>
      </c>
      <c r="G11" s="249">
        <v>2.8000000000000001E-2</v>
      </c>
      <c r="H11" s="212" t="s">
        <v>65</v>
      </c>
      <c r="I11" s="212">
        <v>0.03</v>
      </c>
      <c r="J11" s="216">
        <v>1180</v>
      </c>
      <c r="K11" s="212" t="s">
        <v>68</v>
      </c>
      <c r="L11" s="216">
        <v>10</v>
      </c>
      <c r="M11" s="212" t="s">
        <v>69</v>
      </c>
      <c r="N11" s="212" t="s">
        <v>66</v>
      </c>
      <c r="O11" s="217">
        <v>6.27</v>
      </c>
      <c r="P11" s="217">
        <v>12.9</v>
      </c>
      <c r="Q11" s="216">
        <v>3</v>
      </c>
      <c r="R11" s="217">
        <v>2.9</v>
      </c>
      <c r="S11" s="217">
        <v>28.6</v>
      </c>
      <c r="T11" s="217">
        <v>13.2</v>
      </c>
      <c r="U11" s="217">
        <v>0.28000000000000003</v>
      </c>
      <c r="V11" s="212" t="s">
        <v>68</v>
      </c>
      <c r="W11" s="216">
        <v>54</v>
      </c>
      <c r="X11" s="216" t="s">
        <v>66</v>
      </c>
      <c r="Y11" s="212" t="s">
        <v>70</v>
      </c>
      <c r="Z11" s="216" t="s">
        <v>66</v>
      </c>
      <c r="AA11" s="216" t="s">
        <v>66</v>
      </c>
      <c r="AB11" s="217">
        <v>3.52</v>
      </c>
      <c r="AC11" s="216">
        <v>177</v>
      </c>
      <c r="AD11" s="217">
        <v>4.3</v>
      </c>
      <c r="AE11" s="212" t="s">
        <v>70</v>
      </c>
      <c r="AF11" s="216">
        <v>1</v>
      </c>
      <c r="AG11" s="216">
        <v>471</v>
      </c>
      <c r="AH11" s="217">
        <v>399</v>
      </c>
      <c r="AI11" s="216" t="s">
        <v>67</v>
      </c>
      <c r="AJ11" s="215">
        <v>6.7000000000000004E-2</v>
      </c>
      <c r="AK11" s="216">
        <v>36</v>
      </c>
      <c r="AL11" s="217" t="s">
        <v>69</v>
      </c>
      <c r="AM11" s="212" t="s">
        <v>67</v>
      </c>
      <c r="AN11" s="212" t="s">
        <v>68</v>
      </c>
      <c r="AO11" s="217">
        <v>32.6</v>
      </c>
      <c r="AP11" s="212" t="s">
        <v>67</v>
      </c>
      <c r="AQ11" s="217" t="s">
        <v>67</v>
      </c>
      <c r="AR11" s="212" t="s">
        <v>68</v>
      </c>
      <c r="AS11" s="212" t="s">
        <v>70</v>
      </c>
      <c r="AT11" s="212">
        <v>1.1000000000000001</v>
      </c>
      <c r="AU11" s="212" t="s">
        <v>68</v>
      </c>
      <c r="AV11" s="217">
        <v>10.199999999999999</v>
      </c>
      <c r="AW11" s="216" t="s">
        <v>66</v>
      </c>
      <c r="AX11" s="217">
        <v>3</v>
      </c>
      <c r="AY11" s="217">
        <v>4900</v>
      </c>
      <c r="AZ11" s="250" t="s">
        <v>68</v>
      </c>
    </row>
    <row r="12" spans="1:52" s="199" customFormat="1">
      <c r="A12" s="203" t="s">
        <v>0</v>
      </c>
      <c r="B12" s="204" t="s">
        <v>64</v>
      </c>
      <c r="C12" s="204">
        <v>5530989</v>
      </c>
      <c r="D12" s="209"/>
      <c r="E12" s="204"/>
      <c r="F12" s="205">
        <f t="shared" si="0"/>
        <v>0</v>
      </c>
      <c r="G12" s="251">
        <v>0.24</v>
      </c>
      <c r="H12" s="219">
        <v>0.4</v>
      </c>
      <c r="I12" s="219">
        <v>0.18</v>
      </c>
      <c r="J12" s="220">
        <v>492</v>
      </c>
      <c r="K12" s="219" t="s">
        <v>68</v>
      </c>
      <c r="L12" s="220">
        <v>3320</v>
      </c>
      <c r="M12" s="219" t="s">
        <v>69</v>
      </c>
      <c r="N12" s="219">
        <v>3</v>
      </c>
      <c r="O12" s="221">
        <v>1</v>
      </c>
      <c r="P12" s="221">
        <v>1.1000000000000001</v>
      </c>
      <c r="Q12" s="220">
        <v>1</v>
      </c>
      <c r="R12" s="221">
        <v>7</v>
      </c>
      <c r="S12" s="221">
        <v>16.3</v>
      </c>
      <c r="T12" s="221">
        <v>31.8</v>
      </c>
      <c r="U12" s="221">
        <v>2.77</v>
      </c>
      <c r="V12" s="219" t="s">
        <v>68</v>
      </c>
      <c r="W12" s="220" t="s">
        <v>66</v>
      </c>
      <c r="X12" s="220">
        <v>9</v>
      </c>
      <c r="Y12" s="219">
        <v>7.0000000000000007E-2</v>
      </c>
      <c r="Z12" s="220">
        <v>1</v>
      </c>
      <c r="AA12" s="220">
        <v>2</v>
      </c>
      <c r="AB12" s="221">
        <v>0.03</v>
      </c>
      <c r="AC12" s="220">
        <v>51</v>
      </c>
      <c r="AD12" s="221">
        <v>17.5</v>
      </c>
      <c r="AE12" s="219">
        <v>0.01</v>
      </c>
      <c r="AF12" s="220">
        <v>9.9</v>
      </c>
      <c r="AG12" s="220">
        <v>94</v>
      </c>
      <c r="AH12" s="221">
        <v>16.2</v>
      </c>
      <c r="AI12" s="220" t="s">
        <v>67</v>
      </c>
      <c r="AJ12" s="218">
        <v>0.184</v>
      </c>
      <c r="AK12" s="220">
        <v>41</v>
      </c>
      <c r="AL12" s="221">
        <v>2.4</v>
      </c>
      <c r="AM12" s="219" t="s">
        <v>67</v>
      </c>
      <c r="AN12" s="219" t="s">
        <v>68</v>
      </c>
      <c r="AO12" s="221">
        <v>32</v>
      </c>
      <c r="AP12" s="219" t="s">
        <v>67</v>
      </c>
      <c r="AQ12" s="221" t="s">
        <v>67</v>
      </c>
      <c r="AR12" s="219" t="s">
        <v>68</v>
      </c>
      <c r="AS12" s="219">
        <v>0.01</v>
      </c>
      <c r="AT12" s="219">
        <v>12.3</v>
      </c>
      <c r="AU12" s="219" t="s">
        <v>68</v>
      </c>
      <c r="AV12" s="221">
        <v>10.7</v>
      </c>
      <c r="AW12" s="220">
        <v>38</v>
      </c>
      <c r="AX12" s="221">
        <v>2</v>
      </c>
      <c r="AY12" s="221">
        <v>17.5</v>
      </c>
      <c r="AZ12" s="252">
        <v>9</v>
      </c>
    </row>
    <row r="13" spans="1:52" s="199" customFormat="1">
      <c r="A13" s="206" t="s">
        <v>0</v>
      </c>
      <c r="B13" s="144" t="s">
        <v>64</v>
      </c>
      <c r="C13" s="144">
        <v>5530990</v>
      </c>
      <c r="D13" s="144">
        <f t="shared" si="1"/>
        <v>0</v>
      </c>
      <c r="E13" s="144"/>
      <c r="F13" s="207">
        <v>0</v>
      </c>
      <c r="G13" s="253">
        <v>2E-3</v>
      </c>
      <c r="H13" s="223" t="s">
        <v>65</v>
      </c>
      <c r="I13" s="223">
        <v>0.01</v>
      </c>
      <c r="J13" s="224">
        <v>39</v>
      </c>
      <c r="K13" s="223" t="s">
        <v>68</v>
      </c>
      <c r="L13" s="224">
        <v>15</v>
      </c>
      <c r="M13" s="223" t="s">
        <v>69</v>
      </c>
      <c r="N13" s="223" t="s">
        <v>66</v>
      </c>
      <c r="O13" s="225">
        <v>18.7</v>
      </c>
      <c r="P13" s="225" t="s">
        <v>69</v>
      </c>
      <c r="Q13" s="224">
        <v>10</v>
      </c>
      <c r="R13" s="225">
        <v>1.5</v>
      </c>
      <c r="S13" s="225" t="s">
        <v>69</v>
      </c>
      <c r="T13" s="225">
        <v>1.2</v>
      </c>
      <c r="U13" s="225">
        <v>0.36</v>
      </c>
      <c r="V13" s="223" t="s">
        <v>68</v>
      </c>
      <c r="W13" s="224" t="s">
        <v>66</v>
      </c>
      <c r="X13" s="224" t="s">
        <v>66</v>
      </c>
      <c r="Y13" s="223">
        <v>0.01</v>
      </c>
      <c r="Z13" s="224">
        <v>2</v>
      </c>
      <c r="AA13" s="224" t="s">
        <v>66</v>
      </c>
      <c r="AB13" s="225">
        <v>11.9</v>
      </c>
      <c r="AC13" s="224">
        <v>216</v>
      </c>
      <c r="AD13" s="225">
        <v>5.6</v>
      </c>
      <c r="AE13" s="223" t="s">
        <v>70</v>
      </c>
      <c r="AF13" s="224" t="s">
        <v>69</v>
      </c>
      <c r="AG13" s="224">
        <v>217</v>
      </c>
      <c r="AH13" s="225" t="s">
        <v>69</v>
      </c>
      <c r="AI13" s="224" t="s">
        <v>67</v>
      </c>
      <c r="AJ13" s="222">
        <v>0.187</v>
      </c>
      <c r="AK13" s="224">
        <v>20</v>
      </c>
      <c r="AL13" s="225" t="s">
        <v>69</v>
      </c>
      <c r="AM13" s="223" t="s">
        <v>67</v>
      </c>
      <c r="AN13" s="223" t="s">
        <v>68</v>
      </c>
      <c r="AO13" s="225">
        <v>51.2</v>
      </c>
      <c r="AP13" s="223" t="s">
        <v>67</v>
      </c>
      <c r="AQ13" s="225" t="s">
        <v>67</v>
      </c>
      <c r="AR13" s="223" t="s">
        <v>68</v>
      </c>
      <c r="AS13" s="223" t="s">
        <v>70</v>
      </c>
      <c r="AT13" s="223">
        <v>0.02</v>
      </c>
      <c r="AU13" s="223" t="s">
        <v>68</v>
      </c>
      <c r="AV13" s="225">
        <v>16.3</v>
      </c>
      <c r="AW13" s="224" t="s">
        <v>66</v>
      </c>
      <c r="AX13" s="225" t="s">
        <v>66</v>
      </c>
      <c r="AY13" s="225">
        <v>16.5</v>
      </c>
      <c r="AZ13" s="254" t="s">
        <v>68</v>
      </c>
    </row>
    <row r="14" spans="1:52" s="199" customFormat="1">
      <c r="A14" s="196" t="s">
        <v>0</v>
      </c>
      <c r="B14" s="197" t="s">
        <v>64</v>
      </c>
      <c r="C14" s="197">
        <v>5531027</v>
      </c>
      <c r="D14" s="197">
        <f t="shared" si="1"/>
        <v>0</v>
      </c>
      <c r="E14" s="197">
        <v>128.44999999999999</v>
      </c>
      <c r="F14" s="198">
        <f t="shared" ref="F14:F21" si="2">E14-D14</f>
        <v>128.44999999999999</v>
      </c>
      <c r="G14" s="247">
        <v>1.6E-2</v>
      </c>
      <c r="H14" s="16" t="s">
        <v>65</v>
      </c>
      <c r="I14" s="16">
        <v>0.02</v>
      </c>
      <c r="J14" s="17">
        <v>444</v>
      </c>
      <c r="K14" s="16" t="s">
        <v>68</v>
      </c>
      <c r="L14" s="17">
        <v>5</v>
      </c>
      <c r="M14" s="16" t="s">
        <v>69</v>
      </c>
      <c r="N14" s="16" t="s">
        <v>66</v>
      </c>
      <c r="O14" s="18">
        <v>18.7</v>
      </c>
      <c r="P14" s="18" t="s">
        <v>69</v>
      </c>
      <c r="Q14" s="17">
        <v>10</v>
      </c>
      <c r="R14" s="18">
        <v>1.2</v>
      </c>
      <c r="S14" s="18">
        <v>1.7</v>
      </c>
      <c r="T14" s="18">
        <v>0.9</v>
      </c>
      <c r="U14" s="18">
        <v>0.1</v>
      </c>
      <c r="V14" s="16" t="s">
        <v>68</v>
      </c>
      <c r="W14" s="17">
        <v>8</v>
      </c>
      <c r="X14" s="17" t="s">
        <v>66</v>
      </c>
      <c r="Y14" s="16" t="s">
        <v>70</v>
      </c>
      <c r="Z14" s="17">
        <v>1</v>
      </c>
      <c r="AA14" s="17" t="s">
        <v>66</v>
      </c>
      <c r="AB14" s="18">
        <v>12.1</v>
      </c>
      <c r="AC14" s="17">
        <v>177</v>
      </c>
      <c r="AD14" s="18">
        <v>5.3</v>
      </c>
      <c r="AE14" s="16" t="s">
        <v>70</v>
      </c>
      <c r="AF14" s="17" t="s">
        <v>69</v>
      </c>
      <c r="AG14" s="17">
        <v>301</v>
      </c>
      <c r="AH14" s="18" t="s">
        <v>69</v>
      </c>
      <c r="AI14" s="19" t="s">
        <v>67</v>
      </c>
      <c r="AJ14" s="15">
        <v>0.19400000000000001</v>
      </c>
      <c r="AK14" s="17">
        <v>18</v>
      </c>
      <c r="AL14" s="18" t="s">
        <v>69</v>
      </c>
      <c r="AM14" s="16" t="s">
        <v>67</v>
      </c>
      <c r="AN14" s="16" t="s">
        <v>68</v>
      </c>
      <c r="AO14" s="18">
        <v>55.9</v>
      </c>
      <c r="AP14" s="16" t="s">
        <v>67</v>
      </c>
      <c r="AQ14" s="18" t="s">
        <v>67</v>
      </c>
      <c r="AR14" s="16" t="s">
        <v>68</v>
      </c>
      <c r="AS14" s="16" t="s">
        <v>70</v>
      </c>
      <c r="AT14" s="16">
        <v>0.37</v>
      </c>
      <c r="AU14" s="16" t="s">
        <v>68</v>
      </c>
      <c r="AV14" s="18">
        <v>16.100000000000001</v>
      </c>
      <c r="AW14" s="17" t="s">
        <v>66</v>
      </c>
      <c r="AX14" s="18">
        <v>2</v>
      </c>
      <c r="AY14" s="18">
        <v>12.8</v>
      </c>
      <c r="AZ14" s="248" t="s">
        <v>68</v>
      </c>
    </row>
    <row r="15" spans="1:52" s="199" customFormat="1">
      <c r="A15" s="196" t="s">
        <v>0</v>
      </c>
      <c r="B15" s="197" t="s">
        <v>64</v>
      </c>
      <c r="C15" s="197">
        <v>5531028</v>
      </c>
      <c r="D15" s="197">
        <v>128.15</v>
      </c>
      <c r="E15" s="197">
        <v>128.44999999999999</v>
      </c>
      <c r="F15" s="228">
        <f t="shared" si="2"/>
        <v>0.29999999999998295</v>
      </c>
      <c r="G15" s="247">
        <v>8.9999999999999993E-3</v>
      </c>
      <c r="H15" s="16" t="s">
        <v>65</v>
      </c>
      <c r="I15" s="16">
        <v>0.02</v>
      </c>
      <c r="J15" s="17">
        <v>371</v>
      </c>
      <c r="K15" s="16" t="s">
        <v>68</v>
      </c>
      <c r="L15" s="17">
        <v>4</v>
      </c>
      <c r="M15" s="16" t="s">
        <v>69</v>
      </c>
      <c r="N15" s="16" t="s">
        <v>66</v>
      </c>
      <c r="O15" s="18">
        <v>18.8</v>
      </c>
      <c r="P15" s="18" t="s">
        <v>69</v>
      </c>
      <c r="Q15" s="17">
        <v>11</v>
      </c>
      <c r="R15" s="18">
        <v>1</v>
      </c>
      <c r="S15" s="18">
        <v>1.8</v>
      </c>
      <c r="T15" s="18">
        <v>0.7</v>
      </c>
      <c r="U15" s="18">
        <v>0.1</v>
      </c>
      <c r="V15" s="16" t="s">
        <v>68</v>
      </c>
      <c r="W15" s="17">
        <v>2</v>
      </c>
      <c r="X15" s="17" t="s">
        <v>66</v>
      </c>
      <c r="Y15" s="16" t="s">
        <v>70</v>
      </c>
      <c r="Z15" s="17">
        <v>2</v>
      </c>
      <c r="AA15" s="17" t="s">
        <v>66</v>
      </c>
      <c r="AB15" s="18">
        <v>12.3</v>
      </c>
      <c r="AC15" s="17">
        <v>177</v>
      </c>
      <c r="AD15" s="18">
        <v>6.3</v>
      </c>
      <c r="AE15" s="16">
        <v>0.01</v>
      </c>
      <c r="AF15" s="17" t="s">
        <v>69</v>
      </c>
      <c r="AG15" s="17">
        <v>241</v>
      </c>
      <c r="AH15" s="18" t="s">
        <v>69</v>
      </c>
      <c r="AI15" s="19" t="s">
        <v>67</v>
      </c>
      <c r="AJ15" s="15">
        <v>0.19500000000000001</v>
      </c>
      <c r="AK15" s="17">
        <v>17</v>
      </c>
      <c r="AL15" s="18" t="s">
        <v>69</v>
      </c>
      <c r="AM15" s="16" t="s">
        <v>67</v>
      </c>
      <c r="AN15" s="16" t="s">
        <v>68</v>
      </c>
      <c r="AO15" s="18">
        <v>56.2</v>
      </c>
      <c r="AP15" s="16" t="s">
        <v>67</v>
      </c>
      <c r="AQ15" s="18" t="s">
        <v>67</v>
      </c>
      <c r="AR15" s="16" t="s">
        <v>68</v>
      </c>
      <c r="AS15" s="16" t="s">
        <v>70</v>
      </c>
      <c r="AT15" s="16">
        <v>0.25</v>
      </c>
      <c r="AU15" s="16" t="s">
        <v>68</v>
      </c>
      <c r="AV15" s="18">
        <v>17.2</v>
      </c>
      <c r="AW15" s="17" t="s">
        <v>66</v>
      </c>
      <c r="AX15" s="18">
        <v>2</v>
      </c>
      <c r="AY15" s="18">
        <v>11</v>
      </c>
      <c r="AZ15" s="248" t="s">
        <v>68</v>
      </c>
    </row>
    <row r="16" spans="1:52" s="199" customFormat="1">
      <c r="A16" s="203" t="s">
        <v>0</v>
      </c>
      <c r="B16" s="204" t="s">
        <v>64</v>
      </c>
      <c r="C16" s="204">
        <v>5531029</v>
      </c>
      <c r="D16" s="204">
        <v>0</v>
      </c>
      <c r="E16" s="204"/>
      <c r="F16" s="205">
        <f t="shared" si="2"/>
        <v>0</v>
      </c>
      <c r="G16" s="251">
        <v>0.253</v>
      </c>
      <c r="H16" s="219">
        <v>0.5</v>
      </c>
      <c r="I16" s="219">
        <v>0.18</v>
      </c>
      <c r="J16" s="220">
        <v>483</v>
      </c>
      <c r="K16" s="219" t="s">
        <v>68</v>
      </c>
      <c r="L16" s="220">
        <v>3740</v>
      </c>
      <c r="M16" s="219" t="s">
        <v>69</v>
      </c>
      <c r="N16" s="220">
        <v>4</v>
      </c>
      <c r="O16" s="221">
        <v>0.97</v>
      </c>
      <c r="P16" s="221">
        <v>1</v>
      </c>
      <c r="Q16" s="220" t="s">
        <v>66</v>
      </c>
      <c r="R16" s="221">
        <v>7</v>
      </c>
      <c r="S16" s="221">
        <v>16.5</v>
      </c>
      <c r="T16" s="221">
        <v>31.8</v>
      </c>
      <c r="U16" s="221">
        <v>2.66</v>
      </c>
      <c r="V16" s="219" t="s">
        <v>68</v>
      </c>
      <c r="W16" s="220" t="s">
        <v>66</v>
      </c>
      <c r="X16" s="220">
        <v>9</v>
      </c>
      <c r="Y16" s="219">
        <v>0.06</v>
      </c>
      <c r="Z16" s="220">
        <v>1</v>
      </c>
      <c r="AA16" s="220">
        <v>2</v>
      </c>
      <c r="AB16" s="221">
        <v>0.03</v>
      </c>
      <c r="AC16" s="220">
        <v>50</v>
      </c>
      <c r="AD16" s="221">
        <v>16.899999999999999</v>
      </c>
      <c r="AE16" s="219">
        <v>0.01</v>
      </c>
      <c r="AF16" s="220">
        <v>10.4</v>
      </c>
      <c r="AG16" s="220">
        <v>84</v>
      </c>
      <c r="AH16" s="221">
        <v>15.3</v>
      </c>
      <c r="AI16" s="220" t="s">
        <v>67</v>
      </c>
      <c r="AJ16" s="218">
        <v>0.20599999999999999</v>
      </c>
      <c r="AK16" s="220">
        <v>40</v>
      </c>
      <c r="AL16" s="221">
        <v>2.2999999999999998</v>
      </c>
      <c r="AM16" s="219" t="s">
        <v>67</v>
      </c>
      <c r="AN16" s="219" t="s">
        <v>68</v>
      </c>
      <c r="AO16" s="221">
        <v>34.200000000000003</v>
      </c>
      <c r="AP16" s="219" t="s">
        <v>67</v>
      </c>
      <c r="AQ16" s="221" t="s">
        <v>67</v>
      </c>
      <c r="AR16" s="219" t="s">
        <v>68</v>
      </c>
      <c r="AS16" s="219">
        <v>0.01</v>
      </c>
      <c r="AT16" s="219">
        <v>13.2</v>
      </c>
      <c r="AU16" s="219" t="s">
        <v>68</v>
      </c>
      <c r="AV16" s="221">
        <v>10.7</v>
      </c>
      <c r="AW16" s="220">
        <v>36</v>
      </c>
      <c r="AX16" s="221">
        <v>2</v>
      </c>
      <c r="AY16" s="221">
        <v>18.5</v>
      </c>
      <c r="AZ16" s="252">
        <v>9</v>
      </c>
    </row>
    <row r="17" spans="1:52" s="199" customFormat="1">
      <c r="A17" s="206" t="s">
        <v>0</v>
      </c>
      <c r="B17" s="144" t="s">
        <v>64</v>
      </c>
      <c r="C17" s="144">
        <v>5531030</v>
      </c>
      <c r="D17" s="144">
        <f t="shared" si="1"/>
        <v>0</v>
      </c>
      <c r="E17" s="144"/>
      <c r="F17" s="207">
        <f t="shared" si="2"/>
        <v>0</v>
      </c>
      <c r="G17" s="253">
        <v>1E-3</v>
      </c>
      <c r="H17" s="223" t="s">
        <v>65</v>
      </c>
      <c r="I17" s="223">
        <v>0.01</v>
      </c>
      <c r="J17" s="224">
        <v>35</v>
      </c>
      <c r="K17" s="223" t="s">
        <v>68</v>
      </c>
      <c r="L17" s="224">
        <v>16</v>
      </c>
      <c r="M17" s="223" t="s">
        <v>69</v>
      </c>
      <c r="N17" s="224" t="s">
        <v>66</v>
      </c>
      <c r="O17" s="225">
        <v>19.399999999999999</v>
      </c>
      <c r="P17" s="225" t="s">
        <v>69</v>
      </c>
      <c r="Q17" s="224">
        <v>10</v>
      </c>
      <c r="R17" s="225">
        <v>1.5</v>
      </c>
      <c r="S17" s="225" t="s">
        <v>69</v>
      </c>
      <c r="T17" s="225">
        <v>1.1000000000000001</v>
      </c>
      <c r="U17" s="225">
        <v>0.36</v>
      </c>
      <c r="V17" s="223" t="s">
        <v>68</v>
      </c>
      <c r="W17" s="224" t="s">
        <v>66</v>
      </c>
      <c r="X17" s="224" t="s">
        <v>66</v>
      </c>
      <c r="Y17" s="223">
        <v>0.01</v>
      </c>
      <c r="Z17" s="224">
        <v>2</v>
      </c>
      <c r="AA17" s="224" t="s">
        <v>66</v>
      </c>
      <c r="AB17" s="225">
        <v>12.4</v>
      </c>
      <c r="AC17" s="224">
        <v>226</v>
      </c>
      <c r="AD17" s="225">
        <v>7.2</v>
      </c>
      <c r="AE17" s="223" t="s">
        <v>70</v>
      </c>
      <c r="AF17" s="224" t="s">
        <v>69</v>
      </c>
      <c r="AG17" s="224">
        <v>189</v>
      </c>
      <c r="AH17" s="225" t="s">
        <v>69</v>
      </c>
      <c r="AI17" s="224" t="s">
        <v>67</v>
      </c>
      <c r="AJ17" s="222">
        <v>0.20699999999999999</v>
      </c>
      <c r="AK17" s="224">
        <v>18</v>
      </c>
      <c r="AL17" s="225" t="s">
        <v>69</v>
      </c>
      <c r="AM17" s="223" t="s">
        <v>67</v>
      </c>
      <c r="AN17" s="223" t="s">
        <v>68</v>
      </c>
      <c r="AO17" s="225">
        <v>55.7</v>
      </c>
      <c r="AP17" s="223" t="s">
        <v>67</v>
      </c>
      <c r="AQ17" s="225" t="s">
        <v>67</v>
      </c>
      <c r="AR17" s="223" t="s">
        <v>68</v>
      </c>
      <c r="AS17" s="223" t="s">
        <v>70</v>
      </c>
      <c r="AT17" s="223">
        <v>0.02</v>
      </c>
      <c r="AU17" s="223" t="s">
        <v>68</v>
      </c>
      <c r="AV17" s="225">
        <v>17.600000000000001</v>
      </c>
      <c r="AW17" s="224" t="s">
        <v>66</v>
      </c>
      <c r="AX17" s="225" t="s">
        <v>66</v>
      </c>
      <c r="AY17" s="225">
        <v>16.2</v>
      </c>
      <c r="AZ17" s="254" t="s">
        <v>68</v>
      </c>
    </row>
    <row r="18" spans="1:52" s="199" customFormat="1">
      <c r="A18" s="196" t="s">
        <v>0</v>
      </c>
      <c r="B18" s="197" t="s">
        <v>64</v>
      </c>
      <c r="C18" s="197">
        <v>5531077</v>
      </c>
      <c r="D18" s="197">
        <f t="shared" si="1"/>
        <v>0</v>
      </c>
      <c r="E18" s="197">
        <v>181.48</v>
      </c>
      <c r="F18" s="198">
        <f t="shared" si="2"/>
        <v>181.48</v>
      </c>
      <c r="G18" s="247">
        <v>2E-3</v>
      </c>
      <c r="H18" s="16" t="s">
        <v>65</v>
      </c>
      <c r="I18" s="16">
        <v>1.4</v>
      </c>
      <c r="J18" s="17">
        <v>31</v>
      </c>
      <c r="K18" s="17">
        <v>14</v>
      </c>
      <c r="L18" s="17">
        <v>292</v>
      </c>
      <c r="M18" s="16">
        <v>1.6</v>
      </c>
      <c r="N18" s="17" t="s">
        <v>66</v>
      </c>
      <c r="O18" s="18">
        <v>1.56</v>
      </c>
      <c r="P18" s="18">
        <v>1</v>
      </c>
      <c r="Q18" s="17">
        <v>6</v>
      </c>
      <c r="R18" s="18">
        <v>16.8</v>
      </c>
      <c r="S18" s="18">
        <v>36.5</v>
      </c>
      <c r="T18" s="18">
        <v>1.1000000000000001</v>
      </c>
      <c r="U18" s="18">
        <v>3.55</v>
      </c>
      <c r="V18" s="17">
        <v>6</v>
      </c>
      <c r="W18" s="17" t="s">
        <v>66</v>
      </c>
      <c r="X18" s="17">
        <v>3</v>
      </c>
      <c r="Y18" s="16">
        <v>0.47</v>
      </c>
      <c r="Z18" s="17">
        <v>2</v>
      </c>
      <c r="AA18" s="17">
        <v>24</v>
      </c>
      <c r="AB18" s="18">
        <v>1.04</v>
      </c>
      <c r="AC18" s="17">
        <v>1640</v>
      </c>
      <c r="AD18" s="18">
        <v>1.4</v>
      </c>
      <c r="AE18" s="16">
        <v>0.02</v>
      </c>
      <c r="AF18" s="17">
        <v>38.5</v>
      </c>
      <c r="AG18" s="17">
        <v>220</v>
      </c>
      <c r="AH18" s="18">
        <v>21.9</v>
      </c>
      <c r="AI18" s="19">
        <v>72</v>
      </c>
      <c r="AJ18" s="15">
        <v>2.3E-2</v>
      </c>
      <c r="AK18" s="17">
        <v>11</v>
      </c>
      <c r="AL18" s="18">
        <v>7.8</v>
      </c>
      <c r="AM18" s="16" t="s">
        <v>67</v>
      </c>
      <c r="AN18" s="16" t="s">
        <v>68</v>
      </c>
      <c r="AO18" s="18">
        <v>50.9</v>
      </c>
      <c r="AP18" s="16" t="s">
        <v>67</v>
      </c>
      <c r="AQ18" s="18" t="s">
        <v>67</v>
      </c>
      <c r="AR18" s="16" t="s">
        <v>68</v>
      </c>
      <c r="AS18" s="16">
        <v>0.02</v>
      </c>
      <c r="AT18" s="16">
        <v>0.24</v>
      </c>
      <c r="AU18" s="16" t="s">
        <v>68</v>
      </c>
      <c r="AV18" s="18">
        <v>47</v>
      </c>
      <c r="AW18" s="17">
        <v>6</v>
      </c>
      <c r="AX18" s="18">
        <v>7</v>
      </c>
      <c r="AY18" s="18">
        <v>73.8</v>
      </c>
      <c r="AZ18" s="248" t="s">
        <v>68</v>
      </c>
    </row>
    <row r="19" spans="1:52" s="199" customFormat="1">
      <c r="A19" s="200" t="s">
        <v>0</v>
      </c>
      <c r="B19" s="201" t="s">
        <v>64</v>
      </c>
      <c r="C19" s="201">
        <v>5531078</v>
      </c>
      <c r="D19" s="210"/>
      <c r="E19" s="201"/>
      <c r="F19" s="229">
        <f t="shared" si="2"/>
        <v>0</v>
      </c>
      <c r="G19" s="249">
        <v>2E-3</v>
      </c>
      <c r="H19" s="212" t="s">
        <v>65</v>
      </c>
      <c r="I19" s="212">
        <v>1.4</v>
      </c>
      <c r="J19" s="216">
        <v>28</v>
      </c>
      <c r="K19" s="216">
        <v>15</v>
      </c>
      <c r="L19" s="216">
        <v>504</v>
      </c>
      <c r="M19" s="212">
        <v>1.7</v>
      </c>
      <c r="N19" s="216" t="s">
        <v>66</v>
      </c>
      <c r="O19" s="217">
        <v>1.98</v>
      </c>
      <c r="P19" s="217">
        <v>0.5</v>
      </c>
      <c r="Q19" s="216">
        <v>5</v>
      </c>
      <c r="R19" s="217">
        <v>17.600000000000001</v>
      </c>
      <c r="S19" s="217">
        <v>39.299999999999997</v>
      </c>
      <c r="T19" s="217">
        <v>1.6</v>
      </c>
      <c r="U19" s="217">
        <v>3.99</v>
      </c>
      <c r="V19" s="216">
        <v>5</v>
      </c>
      <c r="W19" s="216" t="s">
        <v>66</v>
      </c>
      <c r="X19" s="216" t="s">
        <v>66</v>
      </c>
      <c r="Y19" s="212">
        <v>0.43</v>
      </c>
      <c r="Z19" s="216">
        <v>2</v>
      </c>
      <c r="AA19" s="216">
        <v>25</v>
      </c>
      <c r="AB19" s="217">
        <v>1.25</v>
      </c>
      <c r="AC19" s="216">
        <v>1750</v>
      </c>
      <c r="AD19" s="217">
        <v>2.4</v>
      </c>
      <c r="AE19" s="212">
        <v>0.01</v>
      </c>
      <c r="AF19" s="216">
        <v>41</v>
      </c>
      <c r="AG19" s="216">
        <v>253</v>
      </c>
      <c r="AH19" s="217">
        <v>23.1</v>
      </c>
      <c r="AI19" s="216">
        <v>72</v>
      </c>
      <c r="AJ19" s="215">
        <v>2.9000000000000001E-2</v>
      </c>
      <c r="AK19" s="216">
        <v>13</v>
      </c>
      <c r="AL19" s="217">
        <v>8.6</v>
      </c>
      <c r="AM19" s="212" t="s">
        <v>67</v>
      </c>
      <c r="AN19" s="212" t="s">
        <v>68</v>
      </c>
      <c r="AO19" s="217">
        <v>67.2</v>
      </c>
      <c r="AP19" s="212" t="s">
        <v>67</v>
      </c>
      <c r="AQ19" s="217" t="s">
        <v>67</v>
      </c>
      <c r="AR19" s="212" t="s">
        <v>68</v>
      </c>
      <c r="AS19" s="212">
        <v>0.03</v>
      </c>
      <c r="AT19" s="212">
        <v>0.23</v>
      </c>
      <c r="AU19" s="212" t="s">
        <v>68</v>
      </c>
      <c r="AV19" s="217">
        <v>50.1</v>
      </c>
      <c r="AW19" s="216" t="s">
        <v>66</v>
      </c>
      <c r="AX19" s="217">
        <v>8</v>
      </c>
      <c r="AY19" s="217">
        <v>71.900000000000006</v>
      </c>
      <c r="AZ19" s="250" t="s">
        <v>68</v>
      </c>
    </row>
    <row r="20" spans="1:52" s="199" customFormat="1">
      <c r="A20" s="203" t="s">
        <v>0</v>
      </c>
      <c r="B20" s="204" t="s">
        <v>64</v>
      </c>
      <c r="C20" s="204">
        <v>5531079</v>
      </c>
      <c r="D20" s="204">
        <f t="shared" si="1"/>
        <v>0</v>
      </c>
      <c r="E20" s="204"/>
      <c r="F20" s="205">
        <f t="shared" si="2"/>
        <v>0</v>
      </c>
      <c r="G20" s="251">
        <v>0.25800000000000001</v>
      </c>
      <c r="H20" s="219">
        <v>0.4</v>
      </c>
      <c r="I20" s="219">
        <v>0.17</v>
      </c>
      <c r="J20" s="220">
        <v>488</v>
      </c>
      <c r="K20" s="220" t="s">
        <v>68</v>
      </c>
      <c r="L20" s="220">
        <v>3160</v>
      </c>
      <c r="M20" s="219" t="s">
        <v>69</v>
      </c>
      <c r="N20" s="220">
        <v>2</v>
      </c>
      <c r="O20" s="221">
        <v>0.98</v>
      </c>
      <c r="P20" s="221">
        <v>1.1000000000000001</v>
      </c>
      <c r="Q20" s="220">
        <v>1</v>
      </c>
      <c r="R20" s="221">
        <v>7.1</v>
      </c>
      <c r="S20" s="221">
        <v>16.399999999999999</v>
      </c>
      <c r="T20" s="221">
        <v>33.799999999999997</v>
      </c>
      <c r="U20" s="221">
        <v>3</v>
      </c>
      <c r="V20" s="220" t="s">
        <v>68</v>
      </c>
      <c r="W20" s="220">
        <v>2</v>
      </c>
      <c r="X20" s="220">
        <v>1</v>
      </c>
      <c r="Y20" s="219">
        <v>0.06</v>
      </c>
      <c r="Z20" s="220">
        <v>1</v>
      </c>
      <c r="AA20" s="220">
        <v>2</v>
      </c>
      <c r="AB20" s="221">
        <v>0.03</v>
      </c>
      <c r="AC20" s="220">
        <v>52</v>
      </c>
      <c r="AD20" s="221">
        <v>17.2</v>
      </c>
      <c r="AE20" s="219">
        <v>0.01</v>
      </c>
      <c r="AF20" s="220">
        <v>10.1</v>
      </c>
      <c r="AG20" s="220">
        <v>97</v>
      </c>
      <c r="AH20" s="221">
        <v>13.2</v>
      </c>
      <c r="AI20" s="220" t="s">
        <v>67</v>
      </c>
      <c r="AJ20" s="218">
        <v>0.19500000000000001</v>
      </c>
      <c r="AK20" s="220">
        <v>39</v>
      </c>
      <c r="AL20" s="221">
        <v>2.7</v>
      </c>
      <c r="AM20" s="219" t="s">
        <v>67</v>
      </c>
      <c r="AN20" s="219" t="s">
        <v>68</v>
      </c>
      <c r="AO20" s="221">
        <v>30.3</v>
      </c>
      <c r="AP20" s="219" t="s">
        <v>67</v>
      </c>
      <c r="AQ20" s="221" t="s">
        <v>67</v>
      </c>
      <c r="AR20" s="219" t="s">
        <v>68</v>
      </c>
      <c r="AS20" s="219">
        <v>0.01</v>
      </c>
      <c r="AT20" s="219">
        <v>12</v>
      </c>
      <c r="AU20" s="219" t="s">
        <v>68</v>
      </c>
      <c r="AV20" s="221">
        <v>11</v>
      </c>
      <c r="AW20" s="220">
        <v>42</v>
      </c>
      <c r="AX20" s="221">
        <v>2</v>
      </c>
      <c r="AY20" s="221">
        <v>18.3</v>
      </c>
      <c r="AZ20" s="252">
        <v>12</v>
      </c>
    </row>
    <row r="21" spans="1:52" s="199" customFormat="1" ht="15.75" thickBot="1">
      <c r="A21" s="206" t="s">
        <v>0</v>
      </c>
      <c r="B21" s="144" t="s">
        <v>64</v>
      </c>
      <c r="C21" s="144">
        <v>5531080</v>
      </c>
      <c r="D21" s="144">
        <f t="shared" si="1"/>
        <v>0</v>
      </c>
      <c r="E21" s="144"/>
      <c r="F21" s="230">
        <f t="shared" si="2"/>
        <v>0</v>
      </c>
      <c r="G21" s="255">
        <v>2E-3</v>
      </c>
      <c r="H21" s="256" t="s">
        <v>65</v>
      </c>
      <c r="I21" s="256">
        <v>0.04</v>
      </c>
      <c r="J21" s="257">
        <v>37</v>
      </c>
      <c r="K21" s="257" t="s">
        <v>68</v>
      </c>
      <c r="L21" s="257">
        <v>17</v>
      </c>
      <c r="M21" s="256" t="s">
        <v>69</v>
      </c>
      <c r="N21" s="257" t="s">
        <v>66</v>
      </c>
      <c r="O21" s="258">
        <v>18.2</v>
      </c>
      <c r="P21" s="258" t="s">
        <v>69</v>
      </c>
      <c r="Q21" s="257">
        <v>10</v>
      </c>
      <c r="R21" s="258">
        <v>1.7</v>
      </c>
      <c r="S21" s="258">
        <v>0.6</v>
      </c>
      <c r="T21" s="258">
        <v>0.9</v>
      </c>
      <c r="U21" s="258">
        <v>0.41</v>
      </c>
      <c r="V21" s="257" t="s">
        <v>68</v>
      </c>
      <c r="W21" s="257" t="s">
        <v>66</v>
      </c>
      <c r="X21" s="257" t="s">
        <v>66</v>
      </c>
      <c r="Y21" s="256">
        <v>0.02</v>
      </c>
      <c r="Z21" s="257">
        <v>2</v>
      </c>
      <c r="AA21" s="257">
        <v>1</v>
      </c>
      <c r="AB21" s="258">
        <v>11.7</v>
      </c>
      <c r="AC21" s="257">
        <v>233</v>
      </c>
      <c r="AD21" s="258">
        <v>4.9000000000000004</v>
      </c>
      <c r="AE21" s="256" t="s">
        <v>70</v>
      </c>
      <c r="AF21" s="257">
        <v>0.5</v>
      </c>
      <c r="AG21" s="257">
        <v>293</v>
      </c>
      <c r="AH21" s="258" t="s">
        <v>69</v>
      </c>
      <c r="AI21" s="257" t="s">
        <v>67</v>
      </c>
      <c r="AJ21" s="259">
        <v>0.19800000000000001</v>
      </c>
      <c r="AK21" s="257">
        <v>25</v>
      </c>
      <c r="AL21" s="258" t="s">
        <v>69</v>
      </c>
      <c r="AM21" s="256" t="s">
        <v>67</v>
      </c>
      <c r="AN21" s="256" t="s">
        <v>68</v>
      </c>
      <c r="AO21" s="258">
        <v>47.5</v>
      </c>
      <c r="AP21" s="256" t="s">
        <v>67</v>
      </c>
      <c r="AQ21" s="258" t="s">
        <v>67</v>
      </c>
      <c r="AR21" s="256" t="s">
        <v>68</v>
      </c>
      <c r="AS21" s="256" t="s">
        <v>70</v>
      </c>
      <c r="AT21" s="256">
        <v>0.01</v>
      </c>
      <c r="AU21" s="256" t="s">
        <v>68</v>
      </c>
      <c r="AV21" s="258">
        <v>17.100000000000001</v>
      </c>
      <c r="AW21" s="257" t="s">
        <v>66</v>
      </c>
      <c r="AX21" s="258">
        <v>1</v>
      </c>
      <c r="AY21" s="258">
        <v>11.2</v>
      </c>
      <c r="AZ21" s="260" t="s">
        <v>68</v>
      </c>
    </row>
    <row r="23" spans="1:52">
      <c r="A23" t="s">
        <v>163</v>
      </c>
    </row>
    <row r="25" spans="1:52">
      <c r="A25" s="21"/>
      <c r="B25" t="s">
        <v>74</v>
      </c>
    </row>
    <row r="26" spans="1:52">
      <c r="A26" s="28"/>
      <c r="B26" t="s">
        <v>77</v>
      </c>
    </row>
    <row r="27" spans="1:52">
      <c r="A27" s="35"/>
      <c r="B27" t="s">
        <v>76</v>
      </c>
    </row>
    <row r="28" spans="1:52">
      <c r="A28" s="45"/>
      <c r="B28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28"/>
  <sheetViews>
    <sheetView zoomScaleNormal="100" workbookViewId="0">
      <selection activeCell="E24" sqref="E24"/>
    </sheetView>
  </sheetViews>
  <sheetFormatPr defaultRowHeight="15"/>
  <cols>
    <col min="1" max="1" width="11.85546875" customWidth="1"/>
    <col min="3" max="3" width="12.42578125" bestFit="1" customWidth="1"/>
    <col min="4" max="4" width="9.85546875" bestFit="1" customWidth="1"/>
    <col min="5" max="5" width="7.42578125" bestFit="1" customWidth="1"/>
    <col min="6" max="6" width="12.42578125" bestFit="1" customWidth="1"/>
    <col min="7" max="7" width="16" bestFit="1" customWidth="1"/>
    <col min="8" max="8" width="12.42578125" customWidth="1"/>
    <col min="9" max="9" width="7.85546875" bestFit="1" customWidth="1"/>
    <col min="10" max="11" width="6" bestFit="1" customWidth="1"/>
    <col min="12" max="12" width="8.28515625" bestFit="1" customWidth="1"/>
    <col min="13" max="13" width="5" bestFit="1" customWidth="1"/>
    <col min="14" max="14" width="6.7109375" bestFit="1" customWidth="1"/>
    <col min="15" max="15" width="6" bestFit="1" customWidth="1"/>
    <col min="16" max="16" width="5" bestFit="1" customWidth="1"/>
    <col min="17" max="17" width="7" bestFit="1" customWidth="1"/>
    <col min="18" max="18" width="6" bestFit="1" customWidth="1"/>
    <col min="19" max="19" width="6.7109375" bestFit="1" customWidth="1"/>
    <col min="20" max="21" width="6" bestFit="1" customWidth="1"/>
    <col min="22" max="22" width="7" bestFit="1" customWidth="1"/>
    <col min="23" max="23" width="6" bestFit="1" customWidth="1"/>
    <col min="24" max="24" width="5" bestFit="1" customWidth="1"/>
    <col min="25" max="25" width="5.140625" bestFit="1" customWidth="1"/>
    <col min="26" max="26" width="5" bestFit="1" customWidth="1"/>
    <col min="27" max="27" width="7" bestFit="1" customWidth="1"/>
    <col min="28" max="28" width="5.7109375" bestFit="1" customWidth="1"/>
    <col min="29" max="29" width="5" bestFit="1" customWidth="1"/>
    <col min="30" max="30" width="7" bestFit="1" customWidth="1"/>
    <col min="31" max="31" width="7.7109375" bestFit="1" customWidth="1"/>
    <col min="32" max="32" width="11.7109375" bestFit="1" customWidth="1"/>
    <col min="33" max="33" width="6" bestFit="1" customWidth="1"/>
    <col min="34" max="34" width="6.85546875" bestFit="1" customWidth="1"/>
    <col min="35" max="35" width="6" bestFit="1" customWidth="1"/>
    <col min="36" max="36" width="8.5703125" bestFit="1" customWidth="1"/>
    <col min="37" max="37" width="8.28515625" bestFit="1" customWidth="1"/>
    <col min="38" max="38" width="5.42578125" bestFit="1" customWidth="1"/>
    <col min="39" max="39" width="7" bestFit="1" customWidth="1"/>
    <col min="40" max="40" width="6.7109375" bestFit="1" customWidth="1"/>
    <col min="41" max="41" width="6" bestFit="1" customWidth="1"/>
    <col min="42" max="42" width="5.42578125" bestFit="1" customWidth="1"/>
    <col min="43" max="43" width="5.140625" bestFit="1" customWidth="1"/>
    <col min="44" max="44" width="7" bestFit="1" customWidth="1"/>
    <col min="45" max="46" width="5.42578125" bestFit="1" customWidth="1"/>
    <col min="47" max="47" width="5" bestFit="1" customWidth="1"/>
    <col min="48" max="48" width="7" bestFit="1" customWidth="1"/>
    <col min="49" max="49" width="6.85546875" bestFit="1" customWidth="1"/>
    <col min="50" max="50" width="5" bestFit="1" customWidth="1"/>
    <col min="51" max="51" width="7" bestFit="1" customWidth="1"/>
    <col min="52" max="53" width="5" bestFit="1" customWidth="1"/>
    <col min="54" max="54" width="8.28515625" bestFit="1" customWidth="1"/>
    <col min="55" max="55" width="5.7109375" bestFit="1" customWidth="1"/>
    <col min="56" max="56" width="6.85546875" bestFit="1" customWidth="1"/>
  </cols>
  <sheetData>
    <row r="1" spans="1:56" ht="15.75">
      <c r="A1" s="1" t="s">
        <v>153</v>
      </c>
    </row>
    <row r="2" spans="1:56" ht="15.75" thickBot="1">
      <c r="A2" s="185" t="s">
        <v>157</v>
      </c>
    </row>
    <row r="3" spans="1:56" s="1" customFormat="1" ht="15.75">
      <c r="A3" s="185" t="s">
        <v>155</v>
      </c>
      <c r="I3" s="231" t="s">
        <v>1</v>
      </c>
      <c r="J3" s="232" t="s">
        <v>2</v>
      </c>
      <c r="K3" s="232" t="s">
        <v>3</v>
      </c>
      <c r="L3" s="232" t="s">
        <v>4</v>
      </c>
      <c r="M3" s="232" t="s">
        <v>5</v>
      </c>
      <c r="N3" s="232" t="s">
        <v>6</v>
      </c>
      <c r="O3" s="232" t="s">
        <v>7</v>
      </c>
      <c r="P3" s="232" t="s">
        <v>8</v>
      </c>
      <c r="Q3" s="232" t="s">
        <v>9</v>
      </c>
      <c r="R3" s="232" t="s">
        <v>10</v>
      </c>
      <c r="S3" s="232" t="s">
        <v>11</v>
      </c>
      <c r="T3" s="232" t="s">
        <v>12</v>
      </c>
      <c r="U3" s="232" t="s">
        <v>13</v>
      </c>
      <c r="V3" s="232" t="s">
        <v>14</v>
      </c>
      <c r="W3" s="232" t="s">
        <v>15</v>
      </c>
      <c r="X3" s="232" t="s">
        <v>16</v>
      </c>
      <c r="Y3" s="232" t="s">
        <v>17</v>
      </c>
      <c r="Z3" s="232" t="s">
        <v>18</v>
      </c>
      <c r="AA3" s="232" t="s">
        <v>19</v>
      </c>
      <c r="AB3" s="232" t="s">
        <v>20</v>
      </c>
      <c r="AC3" s="232" t="s">
        <v>21</v>
      </c>
      <c r="AD3" s="232" t="s">
        <v>22</v>
      </c>
      <c r="AE3" s="232" t="s">
        <v>23</v>
      </c>
      <c r="AF3" s="292" t="s">
        <v>160</v>
      </c>
      <c r="AG3" s="232" t="s">
        <v>24</v>
      </c>
      <c r="AH3" s="232" t="s">
        <v>25</v>
      </c>
      <c r="AI3" s="232" t="s">
        <v>26</v>
      </c>
      <c r="AJ3" s="232" t="s">
        <v>27</v>
      </c>
      <c r="AK3" s="232" t="s">
        <v>28</v>
      </c>
      <c r="AL3" s="233" t="s">
        <v>29</v>
      </c>
      <c r="AM3" s="232" t="s">
        <v>30</v>
      </c>
      <c r="AN3" s="232" t="s">
        <v>31</v>
      </c>
      <c r="AO3" s="232" t="s">
        <v>32</v>
      </c>
      <c r="AP3" s="232" t="s">
        <v>33</v>
      </c>
      <c r="AQ3" s="232" t="s">
        <v>34</v>
      </c>
      <c r="AR3" s="232" t="s">
        <v>35</v>
      </c>
      <c r="AS3" s="232" t="s">
        <v>36</v>
      </c>
      <c r="AT3" s="232" t="s">
        <v>37</v>
      </c>
      <c r="AU3" s="232" t="s">
        <v>38</v>
      </c>
      <c r="AV3" s="232" t="s">
        <v>39</v>
      </c>
      <c r="AW3" s="232" t="s">
        <v>40</v>
      </c>
      <c r="AX3" s="232" t="s">
        <v>41</v>
      </c>
      <c r="AY3" s="232" t="s">
        <v>42</v>
      </c>
      <c r="AZ3" s="232" t="s">
        <v>43</v>
      </c>
      <c r="BA3" s="232" t="s">
        <v>44</v>
      </c>
      <c r="BB3" s="232" t="s">
        <v>45</v>
      </c>
      <c r="BC3" s="272" t="s">
        <v>46</v>
      </c>
      <c r="BD3" s="273" t="s">
        <v>47</v>
      </c>
    </row>
    <row r="4" spans="1:56" ht="15.75" thickBot="1">
      <c r="I4" s="235" t="s">
        <v>48</v>
      </c>
      <c r="J4" s="2" t="s">
        <v>48</v>
      </c>
      <c r="K4" s="2" t="s">
        <v>49</v>
      </c>
      <c r="L4" s="2" t="s">
        <v>48</v>
      </c>
      <c r="M4" s="2" t="s">
        <v>48</v>
      </c>
      <c r="N4" s="2" t="s">
        <v>48</v>
      </c>
      <c r="O4" s="2" t="s">
        <v>48</v>
      </c>
      <c r="P4" s="2" t="s">
        <v>48</v>
      </c>
      <c r="Q4" s="2" t="s">
        <v>49</v>
      </c>
      <c r="R4" s="2" t="s">
        <v>48</v>
      </c>
      <c r="S4" s="2" t="s">
        <v>48</v>
      </c>
      <c r="T4" s="2" t="s">
        <v>48</v>
      </c>
      <c r="U4" s="2" t="s">
        <v>48</v>
      </c>
      <c r="V4" s="2" t="s">
        <v>48</v>
      </c>
      <c r="W4" s="2" t="s">
        <v>49</v>
      </c>
      <c r="X4" s="2" t="s">
        <v>48</v>
      </c>
      <c r="Y4" s="2" t="s">
        <v>48</v>
      </c>
      <c r="Z4" s="2" t="s">
        <v>48</v>
      </c>
      <c r="AA4" s="2" t="s">
        <v>49</v>
      </c>
      <c r="AB4" s="2" t="s">
        <v>48</v>
      </c>
      <c r="AC4" s="2" t="s">
        <v>48</v>
      </c>
      <c r="AD4" s="2" t="s">
        <v>49</v>
      </c>
      <c r="AE4" s="2" t="s">
        <v>48</v>
      </c>
      <c r="AF4" s="13"/>
      <c r="AG4" s="2" t="s">
        <v>48</v>
      </c>
      <c r="AH4" s="2" t="s">
        <v>49</v>
      </c>
      <c r="AI4" s="2" t="s">
        <v>48</v>
      </c>
      <c r="AJ4" s="2" t="s">
        <v>48</v>
      </c>
      <c r="AK4" s="2" t="s">
        <v>48</v>
      </c>
      <c r="AL4" s="3" t="s">
        <v>48</v>
      </c>
      <c r="AM4" s="2" t="s">
        <v>49</v>
      </c>
      <c r="AN4" s="2" t="s">
        <v>48</v>
      </c>
      <c r="AO4" s="2" t="s">
        <v>48</v>
      </c>
      <c r="AP4" s="2" t="s">
        <v>48</v>
      </c>
      <c r="AQ4" s="2" t="s">
        <v>48</v>
      </c>
      <c r="AR4" s="2" t="s">
        <v>48</v>
      </c>
      <c r="AS4" s="2" t="s">
        <v>48</v>
      </c>
      <c r="AT4" s="2" t="s">
        <v>48</v>
      </c>
      <c r="AU4" s="2" t="s">
        <v>48</v>
      </c>
      <c r="AV4" s="2" t="s">
        <v>49</v>
      </c>
      <c r="AW4" s="2" t="s">
        <v>48</v>
      </c>
      <c r="AX4" s="2" t="s">
        <v>48</v>
      </c>
      <c r="AY4" s="2" t="s">
        <v>48</v>
      </c>
      <c r="AZ4" s="2" t="s">
        <v>48</v>
      </c>
      <c r="BA4" s="2" t="s">
        <v>48</v>
      </c>
      <c r="BB4" s="2" t="s">
        <v>48</v>
      </c>
      <c r="BC4" s="4" t="s">
        <v>48</v>
      </c>
      <c r="BD4" s="274" t="s">
        <v>49</v>
      </c>
    </row>
    <row r="5" spans="1:56" s="11" customFormat="1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7" t="s">
        <v>55</v>
      </c>
      <c r="G5" s="122" t="s">
        <v>104</v>
      </c>
      <c r="H5" s="268" t="s">
        <v>52</v>
      </c>
      <c r="I5" s="237" t="s">
        <v>56</v>
      </c>
      <c r="J5" s="8" t="s">
        <v>57</v>
      </c>
      <c r="K5" s="8" t="s">
        <v>58</v>
      </c>
      <c r="L5" s="8" t="s">
        <v>59</v>
      </c>
      <c r="M5" s="8" t="s">
        <v>60</v>
      </c>
      <c r="N5" s="8" t="s">
        <v>59</v>
      </c>
      <c r="O5" s="8" t="s">
        <v>61</v>
      </c>
      <c r="P5" s="8" t="s">
        <v>59</v>
      </c>
      <c r="Q5" s="8" t="s">
        <v>58</v>
      </c>
      <c r="R5" s="8" t="s">
        <v>61</v>
      </c>
      <c r="S5" s="8" t="s">
        <v>59</v>
      </c>
      <c r="T5" s="8" t="s">
        <v>61</v>
      </c>
      <c r="U5" s="8" t="s">
        <v>61</v>
      </c>
      <c r="V5" s="8" t="s">
        <v>61</v>
      </c>
      <c r="W5" s="8" t="s">
        <v>58</v>
      </c>
      <c r="X5" s="8" t="s">
        <v>60</v>
      </c>
      <c r="Y5" s="8" t="s">
        <v>59</v>
      </c>
      <c r="Z5" s="8" t="s">
        <v>59</v>
      </c>
      <c r="AA5" s="8" t="s">
        <v>58</v>
      </c>
      <c r="AB5" s="8" t="s">
        <v>59</v>
      </c>
      <c r="AC5" s="8" t="s">
        <v>59</v>
      </c>
      <c r="AD5" s="8" t="s">
        <v>58</v>
      </c>
      <c r="AE5" s="8" t="s">
        <v>59</v>
      </c>
      <c r="AF5" s="293"/>
      <c r="AG5" s="8" t="s">
        <v>61</v>
      </c>
      <c r="AH5" s="8" t="s">
        <v>58</v>
      </c>
      <c r="AI5" s="8" t="s">
        <v>61</v>
      </c>
      <c r="AJ5" s="8" t="s">
        <v>62</v>
      </c>
      <c r="AK5" s="8" t="s">
        <v>61</v>
      </c>
      <c r="AL5" s="9" t="s">
        <v>62</v>
      </c>
      <c r="AM5" s="8" t="s">
        <v>63</v>
      </c>
      <c r="AN5" s="8" t="s">
        <v>59</v>
      </c>
      <c r="AO5" s="8" t="s">
        <v>61</v>
      </c>
      <c r="AP5" s="8" t="s">
        <v>62</v>
      </c>
      <c r="AQ5" s="8" t="s">
        <v>60</v>
      </c>
      <c r="AR5" s="8" t="s">
        <v>61</v>
      </c>
      <c r="AS5" s="8" t="s">
        <v>62</v>
      </c>
      <c r="AT5" s="8" t="s">
        <v>62</v>
      </c>
      <c r="AU5" s="8" t="s">
        <v>60</v>
      </c>
      <c r="AV5" s="8" t="s">
        <v>58</v>
      </c>
      <c r="AW5" s="8" t="s">
        <v>58</v>
      </c>
      <c r="AX5" s="8" t="s">
        <v>60</v>
      </c>
      <c r="AY5" s="8" t="s">
        <v>61</v>
      </c>
      <c r="AZ5" s="8" t="s">
        <v>59</v>
      </c>
      <c r="BA5" s="8" t="s">
        <v>59</v>
      </c>
      <c r="BB5" s="8" t="s">
        <v>61</v>
      </c>
      <c r="BC5" s="10" t="s">
        <v>60</v>
      </c>
      <c r="BD5" s="275" t="s">
        <v>58</v>
      </c>
    </row>
    <row r="6" spans="1:56" ht="15.75" thickTop="1">
      <c r="A6" s="261" t="s">
        <v>72</v>
      </c>
      <c r="B6" s="45" t="s">
        <v>64</v>
      </c>
      <c r="C6" s="45">
        <v>5531117</v>
      </c>
      <c r="D6" s="45">
        <v>35.299999999999997</v>
      </c>
      <c r="E6" s="46">
        <v>35.9</v>
      </c>
      <c r="F6" s="47">
        <f t="shared" ref="F6:F12" si="0">E6-D6</f>
        <v>0.60000000000000142</v>
      </c>
      <c r="G6" s="262"/>
      <c r="H6" s="269">
        <v>5531117</v>
      </c>
      <c r="I6" s="276">
        <v>45.2</v>
      </c>
      <c r="J6" s="50">
        <v>0.5</v>
      </c>
      <c r="K6" s="49">
        <v>0.04</v>
      </c>
      <c r="L6" s="69" t="s">
        <v>73</v>
      </c>
      <c r="M6" s="49" t="s">
        <v>68</v>
      </c>
      <c r="N6" s="69">
        <v>6</v>
      </c>
      <c r="O6" s="49" t="s">
        <v>69</v>
      </c>
      <c r="P6" s="69">
        <v>5</v>
      </c>
      <c r="Q6" s="49">
        <v>0.31</v>
      </c>
      <c r="R6" s="49" t="s">
        <v>69</v>
      </c>
      <c r="S6" s="69" t="s">
        <v>66</v>
      </c>
      <c r="T6" s="70">
        <v>1.5</v>
      </c>
      <c r="U6" s="70">
        <v>43</v>
      </c>
      <c r="V6" s="70">
        <v>5.9</v>
      </c>
      <c r="W6" s="49">
        <v>2.57</v>
      </c>
      <c r="X6" s="69" t="s">
        <v>68</v>
      </c>
      <c r="Y6" s="69">
        <v>356</v>
      </c>
      <c r="Z6" s="69" t="s">
        <v>66</v>
      </c>
      <c r="AA6" s="49">
        <v>0.02</v>
      </c>
      <c r="AB6" s="69" t="s">
        <v>66</v>
      </c>
      <c r="AC6" s="69" t="s">
        <v>66</v>
      </c>
      <c r="AD6" s="49">
        <v>0.12</v>
      </c>
      <c r="AE6" s="69">
        <v>38</v>
      </c>
      <c r="AF6" s="269">
        <v>5531117</v>
      </c>
      <c r="AG6" s="70">
        <v>3.2</v>
      </c>
      <c r="AH6" s="49" t="s">
        <v>70</v>
      </c>
      <c r="AI6" s="70">
        <v>0.8</v>
      </c>
      <c r="AJ6" s="70">
        <v>71</v>
      </c>
      <c r="AK6" s="70">
        <v>329</v>
      </c>
      <c r="AL6" s="69" t="s">
        <v>67</v>
      </c>
      <c r="AM6" s="63">
        <v>0.89500000000000002</v>
      </c>
      <c r="AN6" s="70">
        <v>195</v>
      </c>
      <c r="AO6" s="70" t="s">
        <v>69</v>
      </c>
      <c r="AP6" s="69" t="s">
        <v>67</v>
      </c>
      <c r="AQ6" s="69" t="s">
        <v>68</v>
      </c>
      <c r="AR6" s="70" t="s">
        <v>69</v>
      </c>
      <c r="AS6" s="69" t="s">
        <v>67</v>
      </c>
      <c r="AT6" s="69" t="s">
        <v>67</v>
      </c>
      <c r="AU6" s="69" t="s">
        <v>68</v>
      </c>
      <c r="AV6" s="49" t="s">
        <v>70</v>
      </c>
      <c r="AW6" s="49">
        <v>9.67</v>
      </c>
      <c r="AX6" s="70" t="s">
        <v>68</v>
      </c>
      <c r="AY6" s="70">
        <v>2.5</v>
      </c>
      <c r="AZ6" s="69">
        <v>4</v>
      </c>
      <c r="BA6" s="69" t="s">
        <v>66</v>
      </c>
      <c r="BB6" s="70">
        <v>3.6</v>
      </c>
      <c r="BC6" s="71" t="s">
        <v>68</v>
      </c>
      <c r="BD6" s="277">
        <v>3.37</v>
      </c>
    </row>
    <row r="7" spans="1:56">
      <c r="A7" s="20" t="s">
        <v>72</v>
      </c>
      <c r="B7" s="21" t="s">
        <v>64</v>
      </c>
      <c r="C7" s="21">
        <v>5531118</v>
      </c>
      <c r="D7" s="22"/>
      <c r="E7" s="51"/>
      <c r="F7" s="52">
        <v>0.6</v>
      </c>
      <c r="G7" s="108" t="s">
        <v>74</v>
      </c>
      <c r="H7" s="150">
        <v>5531118</v>
      </c>
      <c r="I7" s="278">
        <v>48.1</v>
      </c>
      <c r="J7" s="54">
        <v>0.5</v>
      </c>
      <c r="K7" s="24">
        <v>0.03</v>
      </c>
      <c r="L7" s="25" t="s">
        <v>73</v>
      </c>
      <c r="M7" s="24" t="s">
        <v>68</v>
      </c>
      <c r="N7" s="25">
        <v>5</v>
      </c>
      <c r="O7" s="24" t="s">
        <v>69</v>
      </c>
      <c r="P7" s="25">
        <v>4</v>
      </c>
      <c r="Q7" s="24">
        <v>0.34</v>
      </c>
      <c r="R7" s="24" t="s">
        <v>69</v>
      </c>
      <c r="S7" s="25" t="s">
        <v>66</v>
      </c>
      <c r="T7" s="26">
        <v>1.3</v>
      </c>
      <c r="U7" s="26">
        <v>24</v>
      </c>
      <c r="V7" s="26">
        <v>6.3</v>
      </c>
      <c r="W7" s="24">
        <v>2.4</v>
      </c>
      <c r="X7" s="25" t="s">
        <v>68</v>
      </c>
      <c r="Y7" s="25">
        <v>664</v>
      </c>
      <c r="Z7" s="25" t="s">
        <v>66</v>
      </c>
      <c r="AA7" s="24">
        <v>0.01</v>
      </c>
      <c r="AB7" s="25" t="s">
        <v>66</v>
      </c>
      <c r="AC7" s="25" t="s">
        <v>66</v>
      </c>
      <c r="AD7" s="24">
        <v>0.15</v>
      </c>
      <c r="AE7" s="25">
        <v>21</v>
      </c>
      <c r="AF7" s="150">
        <v>5531118</v>
      </c>
      <c r="AG7" s="26">
        <v>2.1</v>
      </c>
      <c r="AH7" s="24" t="s">
        <v>70</v>
      </c>
      <c r="AI7" s="26">
        <v>0.5</v>
      </c>
      <c r="AJ7" s="26">
        <v>56</v>
      </c>
      <c r="AK7" s="26">
        <v>386</v>
      </c>
      <c r="AL7" s="25" t="s">
        <v>67</v>
      </c>
      <c r="AM7" s="23">
        <v>0.98899999999999999</v>
      </c>
      <c r="AN7" s="26">
        <v>190</v>
      </c>
      <c r="AO7" s="26" t="s">
        <v>69</v>
      </c>
      <c r="AP7" s="25" t="s">
        <v>67</v>
      </c>
      <c r="AQ7" s="25" t="s">
        <v>68</v>
      </c>
      <c r="AR7" s="26" t="s">
        <v>69</v>
      </c>
      <c r="AS7" s="25" t="s">
        <v>67</v>
      </c>
      <c r="AT7" s="25" t="s">
        <v>67</v>
      </c>
      <c r="AU7" s="25" t="s">
        <v>68</v>
      </c>
      <c r="AV7" s="24" t="s">
        <v>70</v>
      </c>
      <c r="AW7" s="24">
        <v>7.57</v>
      </c>
      <c r="AX7" s="26" t="s">
        <v>68</v>
      </c>
      <c r="AY7" s="26">
        <v>2.5</v>
      </c>
      <c r="AZ7" s="25">
        <v>4</v>
      </c>
      <c r="BA7" s="25" t="s">
        <v>66</v>
      </c>
      <c r="BB7" s="26">
        <v>1.5</v>
      </c>
      <c r="BC7" s="72" t="s">
        <v>68</v>
      </c>
      <c r="BD7" s="279">
        <v>3.57</v>
      </c>
    </row>
    <row r="8" spans="1:56">
      <c r="A8" s="27" t="s">
        <v>72</v>
      </c>
      <c r="B8" s="28" t="s">
        <v>64</v>
      </c>
      <c r="C8" s="28">
        <v>5531119</v>
      </c>
      <c r="D8" s="42"/>
      <c r="E8" s="55"/>
      <c r="F8" s="29">
        <f t="shared" si="0"/>
        <v>0</v>
      </c>
      <c r="G8" s="109" t="s">
        <v>75</v>
      </c>
      <c r="H8" s="154">
        <v>5531119</v>
      </c>
      <c r="I8" s="280">
        <v>0.23899999999999999</v>
      </c>
      <c r="J8" s="57">
        <v>0.6</v>
      </c>
      <c r="K8" s="31">
        <v>0.16</v>
      </c>
      <c r="L8" s="32">
        <v>463</v>
      </c>
      <c r="M8" s="31" t="s">
        <v>68</v>
      </c>
      <c r="N8" s="32">
        <v>3380</v>
      </c>
      <c r="O8" s="31" t="s">
        <v>69</v>
      </c>
      <c r="P8" s="32">
        <v>3</v>
      </c>
      <c r="Q8" s="31">
        <v>0.92</v>
      </c>
      <c r="R8" s="33">
        <v>1</v>
      </c>
      <c r="S8" s="32">
        <v>1</v>
      </c>
      <c r="T8" s="33">
        <v>6.4</v>
      </c>
      <c r="U8" s="33">
        <v>15.3</v>
      </c>
      <c r="V8" s="33">
        <v>30.9</v>
      </c>
      <c r="W8" s="31">
        <v>2.94</v>
      </c>
      <c r="X8" s="32" t="s">
        <v>68</v>
      </c>
      <c r="Y8" s="32" t="s">
        <v>66</v>
      </c>
      <c r="Z8" s="32">
        <v>9</v>
      </c>
      <c r="AA8" s="31">
        <v>0.06</v>
      </c>
      <c r="AB8" s="32">
        <v>1</v>
      </c>
      <c r="AC8" s="32">
        <v>2</v>
      </c>
      <c r="AD8" s="31">
        <v>0.03</v>
      </c>
      <c r="AE8" s="32">
        <v>48</v>
      </c>
      <c r="AF8" s="154">
        <v>5531119</v>
      </c>
      <c r="AG8" s="33">
        <v>15.6</v>
      </c>
      <c r="AH8" s="31" t="s">
        <v>70</v>
      </c>
      <c r="AI8" s="33">
        <v>9.3000000000000007</v>
      </c>
      <c r="AJ8" s="33">
        <v>84</v>
      </c>
      <c r="AK8" s="33">
        <v>14.8</v>
      </c>
      <c r="AL8" s="32" t="s">
        <v>67</v>
      </c>
      <c r="AM8" s="30">
        <v>0.20200000000000001</v>
      </c>
      <c r="AN8" s="33">
        <v>36</v>
      </c>
      <c r="AO8" s="33">
        <v>2.4</v>
      </c>
      <c r="AP8" s="32" t="s">
        <v>67</v>
      </c>
      <c r="AQ8" s="32" t="s">
        <v>68</v>
      </c>
      <c r="AR8" s="33">
        <v>29.5</v>
      </c>
      <c r="AS8" s="32" t="s">
        <v>67</v>
      </c>
      <c r="AT8" s="32" t="s">
        <v>67</v>
      </c>
      <c r="AU8" s="32" t="s">
        <v>68</v>
      </c>
      <c r="AV8" s="31" t="s">
        <v>70</v>
      </c>
      <c r="AW8" s="31">
        <v>11.8</v>
      </c>
      <c r="AX8" s="33" t="s">
        <v>68</v>
      </c>
      <c r="AY8" s="33">
        <v>10.6</v>
      </c>
      <c r="AZ8" s="32">
        <v>41</v>
      </c>
      <c r="BA8" s="32">
        <v>2</v>
      </c>
      <c r="BB8" s="33">
        <v>16.5</v>
      </c>
      <c r="BC8" s="73">
        <v>11</v>
      </c>
      <c r="BD8" s="109"/>
    </row>
    <row r="9" spans="1:56">
      <c r="A9" s="34" t="s">
        <v>72</v>
      </c>
      <c r="B9" s="35" t="s">
        <v>64</v>
      </c>
      <c r="C9" s="35">
        <v>5531120</v>
      </c>
      <c r="D9" s="58"/>
      <c r="E9" s="59"/>
      <c r="F9" s="43">
        <f t="shared" si="0"/>
        <v>0</v>
      </c>
      <c r="G9" s="110" t="s">
        <v>76</v>
      </c>
      <c r="H9" s="158">
        <v>5531120</v>
      </c>
      <c r="I9" s="281">
        <v>4.0000000000000001E-3</v>
      </c>
      <c r="J9" s="61" t="s">
        <v>65</v>
      </c>
      <c r="K9" s="37">
        <v>0.02</v>
      </c>
      <c r="L9" s="38">
        <v>43</v>
      </c>
      <c r="M9" s="37" t="s">
        <v>68</v>
      </c>
      <c r="N9" s="38">
        <v>14</v>
      </c>
      <c r="O9" s="37" t="s">
        <v>69</v>
      </c>
      <c r="P9" s="37" t="s">
        <v>66</v>
      </c>
      <c r="Q9" s="37">
        <v>18</v>
      </c>
      <c r="R9" s="39" t="s">
        <v>69</v>
      </c>
      <c r="S9" s="38">
        <v>10</v>
      </c>
      <c r="T9" s="39">
        <v>1.3</v>
      </c>
      <c r="U9" s="39">
        <v>0.8</v>
      </c>
      <c r="V9" s="39">
        <v>1.3</v>
      </c>
      <c r="W9" s="37">
        <v>0.4</v>
      </c>
      <c r="X9" s="38" t="s">
        <v>68</v>
      </c>
      <c r="Y9" s="38">
        <v>1</v>
      </c>
      <c r="Z9" s="38" t="s">
        <v>66</v>
      </c>
      <c r="AA9" s="37">
        <v>0.01</v>
      </c>
      <c r="AB9" s="38">
        <v>2</v>
      </c>
      <c r="AC9" s="38" t="s">
        <v>66</v>
      </c>
      <c r="AD9" s="37">
        <v>11.8</v>
      </c>
      <c r="AE9" s="38">
        <v>225</v>
      </c>
      <c r="AF9" s="158">
        <v>5531120</v>
      </c>
      <c r="AG9" s="39">
        <v>5.5</v>
      </c>
      <c r="AH9" s="37" t="s">
        <v>70</v>
      </c>
      <c r="AI9" s="39">
        <v>0.6</v>
      </c>
      <c r="AJ9" s="39">
        <v>210</v>
      </c>
      <c r="AK9" s="39" t="s">
        <v>69</v>
      </c>
      <c r="AL9" s="38" t="s">
        <v>67</v>
      </c>
      <c r="AM9" s="36">
        <v>0.20699999999999999</v>
      </c>
      <c r="AN9" s="39">
        <v>22</v>
      </c>
      <c r="AO9" s="39" t="s">
        <v>69</v>
      </c>
      <c r="AP9" s="38" t="s">
        <v>67</v>
      </c>
      <c r="AQ9" s="38" t="s">
        <v>68</v>
      </c>
      <c r="AR9" s="39">
        <v>52.8</v>
      </c>
      <c r="AS9" s="38" t="s">
        <v>67</v>
      </c>
      <c r="AT9" s="38" t="s">
        <v>67</v>
      </c>
      <c r="AU9" s="38" t="s">
        <v>68</v>
      </c>
      <c r="AV9" s="37" t="s">
        <v>70</v>
      </c>
      <c r="AW9" s="37">
        <v>0.02</v>
      </c>
      <c r="AX9" s="39" t="s">
        <v>68</v>
      </c>
      <c r="AY9" s="39">
        <v>16.399999999999999</v>
      </c>
      <c r="AZ9" s="38" t="s">
        <v>66</v>
      </c>
      <c r="BA9" s="38" t="s">
        <v>66</v>
      </c>
      <c r="BB9" s="39">
        <v>12.4</v>
      </c>
      <c r="BC9" s="74" t="s">
        <v>68</v>
      </c>
      <c r="BD9" s="110"/>
    </row>
    <row r="10" spans="1:56">
      <c r="A10" s="44" t="s">
        <v>72</v>
      </c>
      <c r="B10" s="45" t="s">
        <v>64</v>
      </c>
      <c r="C10" s="45">
        <v>5531157</v>
      </c>
      <c r="D10" s="46">
        <v>80.66</v>
      </c>
      <c r="E10" s="46">
        <v>81.25</v>
      </c>
      <c r="F10" s="46">
        <f t="shared" si="0"/>
        <v>0.59000000000000341</v>
      </c>
      <c r="G10" s="111"/>
      <c r="H10" s="270">
        <v>5531157</v>
      </c>
      <c r="I10" s="282">
        <v>0.373</v>
      </c>
      <c r="J10" s="50" t="s">
        <v>65</v>
      </c>
      <c r="K10" s="49">
        <v>0.05</v>
      </c>
      <c r="L10" s="69">
        <v>1590</v>
      </c>
      <c r="M10" s="49" t="s">
        <v>68</v>
      </c>
      <c r="N10" s="69">
        <v>5</v>
      </c>
      <c r="O10" s="49" t="s">
        <v>69</v>
      </c>
      <c r="P10" s="49" t="s">
        <v>66</v>
      </c>
      <c r="Q10" s="49">
        <v>2.12</v>
      </c>
      <c r="R10" s="70">
        <v>4.4000000000000004</v>
      </c>
      <c r="S10" s="69">
        <v>1</v>
      </c>
      <c r="T10" s="70">
        <v>1.5</v>
      </c>
      <c r="U10" s="70">
        <v>34.5</v>
      </c>
      <c r="V10" s="70">
        <v>6</v>
      </c>
      <c r="W10" s="49">
        <v>0.48</v>
      </c>
      <c r="X10" s="69" t="s">
        <v>68</v>
      </c>
      <c r="Y10" s="69">
        <v>16</v>
      </c>
      <c r="Z10" s="69" t="s">
        <v>66</v>
      </c>
      <c r="AA10" s="49">
        <v>0.02</v>
      </c>
      <c r="AB10" s="69" t="s">
        <v>66</v>
      </c>
      <c r="AC10" s="69" t="s">
        <v>66</v>
      </c>
      <c r="AD10" s="49">
        <v>1.23</v>
      </c>
      <c r="AE10" s="69">
        <v>166</v>
      </c>
      <c r="AF10" s="270">
        <v>5531157</v>
      </c>
      <c r="AG10" s="70">
        <v>2.5</v>
      </c>
      <c r="AH10" s="49" t="s">
        <v>70</v>
      </c>
      <c r="AI10" s="70">
        <v>2.8</v>
      </c>
      <c r="AJ10" s="70">
        <v>393</v>
      </c>
      <c r="AK10" s="70">
        <v>891</v>
      </c>
      <c r="AL10" s="69" t="s">
        <v>67</v>
      </c>
      <c r="AM10" s="63">
        <v>6.0999999999999999E-2</v>
      </c>
      <c r="AN10" s="70">
        <v>169</v>
      </c>
      <c r="AO10" s="70">
        <v>1.1000000000000001</v>
      </c>
      <c r="AP10" s="69" t="s">
        <v>67</v>
      </c>
      <c r="AQ10" s="69" t="s">
        <v>68</v>
      </c>
      <c r="AR10" s="70">
        <v>18.5</v>
      </c>
      <c r="AS10" s="69" t="s">
        <v>67</v>
      </c>
      <c r="AT10" s="69" t="s">
        <v>67</v>
      </c>
      <c r="AU10" s="69" t="s">
        <v>68</v>
      </c>
      <c r="AV10" s="49" t="s">
        <v>70</v>
      </c>
      <c r="AW10" s="49">
        <v>1.71</v>
      </c>
      <c r="AX10" s="70" t="s">
        <v>68</v>
      </c>
      <c r="AY10" s="70">
        <v>7.3</v>
      </c>
      <c r="AZ10" s="69">
        <v>1</v>
      </c>
      <c r="BA10" s="69">
        <v>2</v>
      </c>
      <c r="BB10" s="70">
        <v>1700</v>
      </c>
      <c r="BC10" s="71" t="s">
        <v>68</v>
      </c>
      <c r="BD10" s="111"/>
    </row>
    <row r="11" spans="1:56">
      <c r="A11" s="20" t="s">
        <v>72</v>
      </c>
      <c r="B11" s="21" t="s">
        <v>64</v>
      </c>
      <c r="C11" s="21">
        <v>5531158</v>
      </c>
      <c r="D11" s="22"/>
      <c r="E11" s="51"/>
      <c r="F11" s="51">
        <f t="shared" si="0"/>
        <v>0</v>
      </c>
      <c r="G11" s="108" t="s">
        <v>74</v>
      </c>
      <c r="H11" s="150">
        <v>5531158</v>
      </c>
      <c r="I11" s="283">
        <v>0.65900000000000003</v>
      </c>
      <c r="J11" s="54" t="s">
        <v>65</v>
      </c>
      <c r="K11" s="24">
        <v>7.0000000000000007E-2</v>
      </c>
      <c r="L11" s="25">
        <v>1560</v>
      </c>
      <c r="M11" s="24" t="s">
        <v>68</v>
      </c>
      <c r="N11" s="25">
        <v>6</v>
      </c>
      <c r="O11" s="24" t="s">
        <v>69</v>
      </c>
      <c r="P11" s="24" t="s">
        <v>66</v>
      </c>
      <c r="Q11" s="24">
        <v>2.31</v>
      </c>
      <c r="R11" s="26">
        <v>5.4</v>
      </c>
      <c r="S11" s="25">
        <v>2</v>
      </c>
      <c r="T11" s="26">
        <v>1.5</v>
      </c>
      <c r="U11" s="26">
        <v>26.2</v>
      </c>
      <c r="V11" s="26">
        <v>8.6999999999999993</v>
      </c>
      <c r="W11" s="24">
        <v>0.48</v>
      </c>
      <c r="X11" s="25" t="s">
        <v>68</v>
      </c>
      <c r="Y11" s="25">
        <v>26</v>
      </c>
      <c r="Z11" s="25" t="s">
        <v>66</v>
      </c>
      <c r="AA11" s="24">
        <v>0.02</v>
      </c>
      <c r="AB11" s="25" t="s">
        <v>66</v>
      </c>
      <c r="AC11" s="25" t="s">
        <v>66</v>
      </c>
      <c r="AD11" s="24">
        <v>1.33</v>
      </c>
      <c r="AE11" s="25">
        <v>168</v>
      </c>
      <c r="AF11" s="150">
        <v>5531158</v>
      </c>
      <c r="AG11" s="26">
        <v>2.6</v>
      </c>
      <c r="AH11" s="24" t="s">
        <v>70</v>
      </c>
      <c r="AI11" s="26">
        <v>2.6</v>
      </c>
      <c r="AJ11" s="26">
        <v>497</v>
      </c>
      <c r="AK11" s="26">
        <v>1010</v>
      </c>
      <c r="AL11" s="25" t="s">
        <v>67</v>
      </c>
      <c r="AM11" s="23">
        <v>7.2999999999999995E-2</v>
      </c>
      <c r="AN11" s="26">
        <v>186</v>
      </c>
      <c r="AO11" s="26">
        <v>1.2</v>
      </c>
      <c r="AP11" s="25" t="s">
        <v>67</v>
      </c>
      <c r="AQ11" s="25" t="s">
        <v>68</v>
      </c>
      <c r="AR11" s="26">
        <v>20.8</v>
      </c>
      <c r="AS11" s="25" t="s">
        <v>67</v>
      </c>
      <c r="AT11" s="25" t="s">
        <v>67</v>
      </c>
      <c r="AU11" s="25" t="s">
        <v>68</v>
      </c>
      <c r="AV11" s="24" t="s">
        <v>70</v>
      </c>
      <c r="AW11" s="24">
        <v>2.2200000000000002</v>
      </c>
      <c r="AX11" s="26" t="s">
        <v>68</v>
      </c>
      <c r="AY11" s="26">
        <v>6.8</v>
      </c>
      <c r="AZ11" s="25">
        <v>1</v>
      </c>
      <c r="BA11" s="25">
        <v>2</v>
      </c>
      <c r="BB11" s="26">
        <v>2120</v>
      </c>
      <c r="BC11" s="72" t="s">
        <v>68</v>
      </c>
      <c r="BD11" s="108"/>
    </row>
    <row r="12" spans="1:56">
      <c r="A12" s="27" t="s">
        <v>72</v>
      </c>
      <c r="B12" s="28" t="s">
        <v>64</v>
      </c>
      <c r="C12" s="28">
        <v>5531159</v>
      </c>
      <c r="D12" s="42"/>
      <c r="E12" s="55"/>
      <c r="F12" s="29">
        <f t="shared" si="0"/>
        <v>0</v>
      </c>
      <c r="G12" s="109" t="s">
        <v>75</v>
      </c>
      <c r="H12" s="154">
        <v>5531159</v>
      </c>
      <c r="I12" s="280">
        <v>0.222</v>
      </c>
      <c r="J12" s="57">
        <v>0.4</v>
      </c>
      <c r="K12" s="31">
        <v>0.16</v>
      </c>
      <c r="L12" s="32">
        <v>475</v>
      </c>
      <c r="M12" s="31" t="s">
        <v>68</v>
      </c>
      <c r="N12" s="32">
        <v>3550</v>
      </c>
      <c r="O12" s="31" t="s">
        <v>69</v>
      </c>
      <c r="P12" s="31" t="s">
        <v>66</v>
      </c>
      <c r="Q12" s="31">
        <v>0.96</v>
      </c>
      <c r="R12" s="33">
        <v>0.9</v>
      </c>
      <c r="S12" s="32">
        <v>1</v>
      </c>
      <c r="T12" s="33">
        <v>6.8</v>
      </c>
      <c r="U12" s="33">
        <v>16.100000000000001</v>
      </c>
      <c r="V12" s="33">
        <v>32.299999999999997</v>
      </c>
      <c r="W12" s="31">
        <v>3.12</v>
      </c>
      <c r="X12" s="32" t="s">
        <v>68</v>
      </c>
      <c r="Y12" s="32">
        <v>1</v>
      </c>
      <c r="Z12" s="32">
        <v>8</v>
      </c>
      <c r="AA12" s="31">
        <v>0.06</v>
      </c>
      <c r="AB12" s="32">
        <v>1</v>
      </c>
      <c r="AC12" s="32">
        <v>2</v>
      </c>
      <c r="AD12" s="31">
        <v>0.03</v>
      </c>
      <c r="AE12" s="32">
        <v>50</v>
      </c>
      <c r="AF12" s="154">
        <v>5531159</v>
      </c>
      <c r="AG12" s="33">
        <v>16.399999999999999</v>
      </c>
      <c r="AH12" s="31">
        <v>0.01</v>
      </c>
      <c r="AI12" s="33">
        <v>10</v>
      </c>
      <c r="AJ12" s="33">
        <v>78</v>
      </c>
      <c r="AK12" s="33">
        <v>14.9</v>
      </c>
      <c r="AL12" s="32" t="s">
        <v>67</v>
      </c>
      <c r="AM12" s="30">
        <v>0.19800000000000001</v>
      </c>
      <c r="AN12" s="33">
        <v>36</v>
      </c>
      <c r="AO12" s="33">
        <v>2.6</v>
      </c>
      <c r="AP12" s="32" t="s">
        <v>67</v>
      </c>
      <c r="AQ12" s="32" t="s">
        <v>68</v>
      </c>
      <c r="AR12" s="33">
        <v>30.6</v>
      </c>
      <c r="AS12" s="32" t="s">
        <v>67</v>
      </c>
      <c r="AT12" s="32" t="s">
        <v>67</v>
      </c>
      <c r="AU12" s="32" t="s">
        <v>68</v>
      </c>
      <c r="AV12" s="31">
        <v>0.01</v>
      </c>
      <c r="AW12" s="31">
        <v>13</v>
      </c>
      <c r="AX12" s="33" t="s">
        <v>68</v>
      </c>
      <c r="AY12" s="33">
        <v>11.1</v>
      </c>
      <c r="AZ12" s="32">
        <v>42</v>
      </c>
      <c r="BA12" s="32">
        <v>2</v>
      </c>
      <c r="BB12" s="33">
        <v>18.100000000000001</v>
      </c>
      <c r="BC12" s="73">
        <v>11</v>
      </c>
      <c r="BD12" s="109"/>
    </row>
    <row r="13" spans="1:56" s="68" customFormat="1">
      <c r="A13" s="34" t="s">
        <v>72</v>
      </c>
      <c r="B13" s="35" t="s">
        <v>64</v>
      </c>
      <c r="C13" s="35">
        <v>5531209</v>
      </c>
      <c r="D13" s="58"/>
      <c r="E13" s="59"/>
      <c r="F13" s="43">
        <f t="shared" ref="F13" si="1">E13-D13</f>
        <v>0</v>
      </c>
      <c r="G13" s="110" t="s">
        <v>76</v>
      </c>
      <c r="H13" s="158">
        <v>5531209</v>
      </c>
      <c r="I13" s="284" t="s">
        <v>71</v>
      </c>
      <c r="J13" s="61" t="s">
        <v>65</v>
      </c>
      <c r="K13" s="37">
        <v>0.02</v>
      </c>
      <c r="L13" s="37">
        <v>41</v>
      </c>
      <c r="M13" s="37" t="s">
        <v>68</v>
      </c>
      <c r="N13" s="37">
        <v>14</v>
      </c>
      <c r="O13" s="37" t="s">
        <v>69</v>
      </c>
      <c r="P13" s="37" t="s">
        <v>66</v>
      </c>
      <c r="Q13" s="37">
        <v>18.8</v>
      </c>
      <c r="R13" s="37" t="s">
        <v>69</v>
      </c>
      <c r="S13" s="37">
        <v>11</v>
      </c>
      <c r="T13" s="37">
        <v>1.3</v>
      </c>
      <c r="U13" s="37">
        <v>0.5</v>
      </c>
      <c r="V13" s="37">
        <v>1.4</v>
      </c>
      <c r="W13" s="37">
        <v>0.43</v>
      </c>
      <c r="X13" s="37" t="s">
        <v>68</v>
      </c>
      <c r="Y13" s="37" t="s">
        <v>66</v>
      </c>
      <c r="Z13" s="37" t="s">
        <v>66</v>
      </c>
      <c r="AA13" s="37">
        <v>0.01</v>
      </c>
      <c r="AB13" s="37">
        <v>2</v>
      </c>
      <c r="AC13" s="37" t="s">
        <v>66</v>
      </c>
      <c r="AD13" s="37">
        <v>12.4</v>
      </c>
      <c r="AE13" s="38">
        <v>229</v>
      </c>
      <c r="AF13" s="158">
        <v>5531209</v>
      </c>
      <c r="AG13" s="37">
        <v>6.4</v>
      </c>
      <c r="AH13" s="37" t="s">
        <v>70</v>
      </c>
      <c r="AI13" s="37" t="s">
        <v>69</v>
      </c>
      <c r="AJ13" s="39">
        <v>230</v>
      </c>
      <c r="AK13" s="37" t="s">
        <v>69</v>
      </c>
      <c r="AL13" s="37" t="s">
        <v>67</v>
      </c>
      <c r="AM13" s="37">
        <v>0.21</v>
      </c>
      <c r="AN13" s="37">
        <v>19</v>
      </c>
      <c r="AO13" s="37" t="s">
        <v>69</v>
      </c>
      <c r="AP13" s="37" t="s">
        <v>67</v>
      </c>
      <c r="AQ13" s="37" t="s">
        <v>68</v>
      </c>
      <c r="AR13" s="37">
        <v>53.6</v>
      </c>
      <c r="AS13" s="37" t="s">
        <v>67</v>
      </c>
      <c r="AT13" s="37" t="s">
        <v>67</v>
      </c>
      <c r="AU13" s="37" t="s">
        <v>68</v>
      </c>
      <c r="AV13" s="37" t="s">
        <v>70</v>
      </c>
      <c r="AW13" s="37" t="s">
        <v>70</v>
      </c>
      <c r="AX13" s="37" t="s">
        <v>68</v>
      </c>
      <c r="AY13" s="37">
        <v>16.600000000000001</v>
      </c>
      <c r="AZ13" s="37" t="s">
        <v>66</v>
      </c>
      <c r="BA13" s="37" t="s">
        <v>66</v>
      </c>
      <c r="BB13" s="37">
        <v>12.3</v>
      </c>
      <c r="BC13" s="62" t="s">
        <v>68</v>
      </c>
      <c r="BD13" s="110"/>
    </row>
    <row r="14" spans="1:56">
      <c r="A14" s="12" t="s">
        <v>72</v>
      </c>
      <c r="B14" s="13" t="s">
        <v>64</v>
      </c>
      <c r="C14" s="13">
        <v>5531197</v>
      </c>
      <c r="D14" s="14">
        <v>129</v>
      </c>
      <c r="E14" s="64">
        <v>129.4</v>
      </c>
      <c r="F14" s="14">
        <f t="shared" ref="F14:F17" si="2">E14-D14</f>
        <v>0.40000000000000568</v>
      </c>
      <c r="G14" s="107"/>
      <c r="H14" s="146">
        <v>5531197</v>
      </c>
      <c r="I14" s="247">
        <v>4.0000000000000001E-3</v>
      </c>
      <c r="J14" s="66" t="s">
        <v>65</v>
      </c>
      <c r="K14" s="16">
        <v>0.01</v>
      </c>
      <c r="L14" s="17">
        <v>159</v>
      </c>
      <c r="M14" s="16" t="s">
        <v>68</v>
      </c>
      <c r="N14" s="17">
        <v>3</v>
      </c>
      <c r="O14" s="16" t="s">
        <v>69</v>
      </c>
      <c r="P14" s="16" t="s">
        <v>66</v>
      </c>
      <c r="Q14" s="16">
        <v>18.5</v>
      </c>
      <c r="R14" s="18" t="s">
        <v>69</v>
      </c>
      <c r="S14" s="17">
        <v>10</v>
      </c>
      <c r="T14" s="18">
        <v>1.1000000000000001</v>
      </c>
      <c r="U14" s="18">
        <v>0.7</v>
      </c>
      <c r="V14" s="18">
        <v>0.5</v>
      </c>
      <c r="W14" s="16">
        <v>7.0000000000000007E-2</v>
      </c>
      <c r="X14" s="17" t="s">
        <v>68</v>
      </c>
      <c r="Y14" s="17">
        <v>1</v>
      </c>
      <c r="Z14" s="17" t="s">
        <v>66</v>
      </c>
      <c r="AA14" s="16" t="s">
        <v>70</v>
      </c>
      <c r="AB14" s="17">
        <v>1</v>
      </c>
      <c r="AC14" s="17" t="s">
        <v>66</v>
      </c>
      <c r="AD14" s="16">
        <v>12.9</v>
      </c>
      <c r="AE14" s="17">
        <v>127</v>
      </c>
      <c r="AF14" s="146">
        <v>5531197</v>
      </c>
      <c r="AG14" s="18">
        <v>4.5999999999999996</v>
      </c>
      <c r="AH14" s="16">
        <v>0.01</v>
      </c>
      <c r="AI14" s="18" t="s">
        <v>69</v>
      </c>
      <c r="AJ14" s="18">
        <v>218</v>
      </c>
      <c r="AK14" s="18" t="s">
        <v>69</v>
      </c>
      <c r="AL14" s="17" t="s">
        <v>67</v>
      </c>
      <c r="AM14" s="15">
        <v>0.193</v>
      </c>
      <c r="AN14" s="18">
        <v>21</v>
      </c>
      <c r="AO14" s="18" t="s">
        <v>69</v>
      </c>
      <c r="AP14" s="17" t="s">
        <v>67</v>
      </c>
      <c r="AQ14" s="17" t="s">
        <v>68</v>
      </c>
      <c r="AR14" s="18">
        <v>35.5</v>
      </c>
      <c r="AS14" s="17" t="s">
        <v>67</v>
      </c>
      <c r="AT14" s="17" t="s">
        <v>67</v>
      </c>
      <c r="AU14" s="17" t="s">
        <v>68</v>
      </c>
      <c r="AV14" s="16" t="s">
        <v>70</v>
      </c>
      <c r="AW14" s="16">
        <v>0.08</v>
      </c>
      <c r="AX14" s="18" t="s">
        <v>68</v>
      </c>
      <c r="AY14" s="18">
        <v>16.5</v>
      </c>
      <c r="AZ14" s="17" t="s">
        <v>66</v>
      </c>
      <c r="BA14" s="17">
        <v>1</v>
      </c>
      <c r="BB14" s="18">
        <v>6.3</v>
      </c>
      <c r="BC14" s="75" t="s">
        <v>68</v>
      </c>
      <c r="BD14" s="107"/>
    </row>
    <row r="15" spans="1:56">
      <c r="A15" s="20" t="s">
        <v>72</v>
      </c>
      <c r="B15" s="21" t="s">
        <v>64</v>
      </c>
      <c r="C15" s="21">
        <v>5531198</v>
      </c>
      <c r="D15" s="22"/>
      <c r="E15" s="51"/>
      <c r="F15" s="22">
        <f t="shared" si="2"/>
        <v>0</v>
      </c>
      <c r="G15" s="108" t="s">
        <v>74</v>
      </c>
      <c r="H15" s="150">
        <v>5531198</v>
      </c>
      <c r="I15" s="283">
        <v>1.4E-2</v>
      </c>
      <c r="J15" s="54" t="s">
        <v>65</v>
      </c>
      <c r="K15" s="24">
        <v>0.01</v>
      </c>
      <c r="L15" s="25">
        <v>148</v>
      </c>
      <c r="M15" s="24" t="s">
        <v>68</v>
      </c>
      <c r="N15" s="25">
        <v>3</v>
      </c>
      <c r="O15" s="24" t="s">
        <v>69</v>
      </c>
      <c r="P15" s="24" t="s">
        <v>66</v>
      </c>
      <c r="Q15" s="24">
        <v>18.600000000000001</v>
      </c>
      <c r="R15" s="26" t="s">
        <v>69</v>
      </c>
      <c r="S15" s="25">
        <v>10</v>
      </c>
      <c r="T15" s="26">
        <v>1.2</v>
      </c>
      <c r="U15" s="26" t="s">
        <v>69</v>
      </c>
      <c r="V15" s="26">
        <v>0.5</v>
      </c>
      <c r="W15" s="24">
        <v>7.0000000000000007E-2</v>
      </c>
      <c r="X15" s="25" t="s">
        <v>68</v>
      </c>
      <c r="Y15" s="25" t="s">
        <v>66</v>
      </c>
      <c r="Z15" s="25" t="s">
        <v>66</v>
      </c>
      <c r="AA15" s="24" t="s">
        <v>70</v>
      </c>
      <c r="AB15" s="25">
        <v>1</v>
      </c>
      <c r="AC15" s="25" t="s">
        <v>66</v>
      </c>
      <c r="AD15" s="24">
        <v>12.9</v>
      </c>
      <c r="AE15" s="25">
        <v>124</v>
      </c>
      <c r="AF15" s="150">
        <v>5531198</v>
      </c>
      <c r="AG15" s="26">
        <v>5.5</v>
      </c>
      <c r="AH15" s="24">
        <v>0.01</v>
      </c>
      <c r="AI15" s="26" t="s">
        <v>69</v>
      </c>
      <c r="AJ15" s="26">
        <v>217</v>
      </c>
      <c r="AK15" s="26" t="s">
        <v>69</v>
      </c>
      <c r="AL15" s="25" t="s">
        <v>67</v>
      </c>
      <c r="AM15" s="23">
        <v>0.19400000000000001</v>
      </c>
      <c r="AN15" s="26">
        <v>22</v>
      </c>
      <c r="AO15" s="26" t="s">
        <v>69</v>
      </c>
      <c r="AP15" s="25" t="s">
        <v>67</v>
      </c>
      <c r="AQ15" s="25" t="s">
        <v>68</v>
      </c>
      <c r="AR15" s="26">
        <v>36.799999999999997</v>
      </c>
      <c r="AS15" s="25" t="s">
        <v>67</v>
      </c>
      <c r="AT15" s="25" t="s">
        <v>67</v>
      </c>
      <c r="AU15" s="25" t="s">
        <v>68</v>
      </c>
      <c r="AV15" s="24" t="s">
        <v>70</v>
      </c>
      <c r="AW15" s="24">
        <v>0.08</v>
      </c>
      <c r="AX15" s="26" t="s">
        <v>68</v>
      </c>
      <c r="AY15" s="26">
        <v>16.5</v>
      </c>
      <c r="AZ15" s="25" t="s">
        <v>66</v>
      </c>
      <c r="BA15" s="25">
        <v>1</v>
      </c>
      <c r="BB15" s="26">
        <v>5.9</v>
      </c>
      <c r="BC15" s="72" t="s">
        <v>68</v>
      </c>
      <c r="BD15" s="108"/>
    </row>
    <row r="16" spans="1:56">
      <c r="A16" s="27" t="s">
        <v>72</v>
      </c>
      <c r="B16" s="28" t="s">
        <v>64</v>
      </c>
      <c r="C16" s="28">
        <v>5531199</v>
      </c>
      <c r="D16" s="42"/>
      <c r="E16" s="55"/>
      <c r="F16" s="29">
        <f t="shared" si="2"/>
        <v>0</v>
      </c>
      <c r="G16" s="109" t="s">
        <v>75</v>
      </c>
      <c r="H16" s="154">
        <v>5531199</v>
      </c>
      <c r="I16" s="280">
        <v>0.23100000000000001</v>
      </c>
      <c r="J16" s="57">
        <v>0.3</v>
      </c>
      <c r="K16" s="31">
        <v>0.15</v>
      </c>
      <c r="L16" s="32">
        <v>446</v>
      </c>
      <c r="M16" s="31" t="s">
        <v>68</v>
      </c>
      <c r="N16" s="32">
        <v>3410</v>
      </c>
      <c r="O16" s="31" t="s">
        <v>69</v>
      </c>
      <c r="P16" s="31" t="s">
        <v>66</v>
      </c>
      <c r="Q16" s="31">
        <v>0.94</v>
      </c>
      <c r="R16" s="33">
        <v>1</v>
      </c>
      <c r="S16" s="32" t="s">
        <v>66</v>
      </c>
      <c r="T16" s="33">
        <v>6.7</v>
      </c>
      <c r="U16" s="33">
        <v>15.3</v>
      </c>
      <c r="V16" s="33">
        <v>32</v>
      </c>
      <c r="W16" s="31">
        <v>2.9</v>
      </c>
      <c r="X16" s="32" t="s">
        <v>68</v>
      </c>
      <c r="Y16" s="32" t="s">
        <v>66</v>
      </c>
      <c r="Z16" s="32">
        <v>9</v>
      </c>
      <c r="AA16" s="31">
        <v>0.06</v>
      </c>
      <c r="AB16" s="32">
        <v>1</v>
      </c>
      <c r="AC16" s="32">
        <v>2</v>
      </c>
      <c r="AD16" s="31">
        <v>0.03</v>
      </c>
      <c r="AE16" s="32">
        <v>49</v>
      </c>
      <c r="AF16" s="154">
        <v>5531199</v>
      </c>
      <c r="AG16" s="33">
        <v>15.7</v>
      </c>
      <c r="AH16" s="31" t="s">
        <v>70</v>
      </c>
      <c r="AI16" s="33">
        <v>9.5</v>
      </c>
      <c r="AJ16" s="33">
        <v>103</v>
      </c>
      <c r="AK16" s="33">
        <v>14.1</v>
      </c>
      <c r="AL16" s="32" t="s">
        <v>67</v>
      </c>
      <c r="AM16" s="30">
        <v>0.19600000000000001</v>
      </c>
      <c r="AN16" s="33">
        <v>36</v>
      </c>
      <c r="AO16" s="33">
        <v>2.5</v>
      </c>
      <c r="AP16" s="32" t="s">
        <v>67</v>
      </c>
      <c r="AQ16" s="32" t="s">
        <v>68</v>
      </c>
      <c r="AR16" s="33">
        <v>30.1</v>
      </c>
      <c r="AS16" s="32" t="s">
        <v>67</v>
      </c>
      <c r="AT16" s="32" t="s">
        <v>67</v>
      </c>
      <c r="AU16" s="32" t="s">
        <v>68</v>
      </c>
      <c r="AV16" s="31" t="s">
        <v>70</v>
      </c>
      <c r="AW16" s="31">
        <v>11.9</v>
      </c>
      <c r="AX16" s="33" t="s">
        <v>68</v>
      </c>
      <c r="AY16" s="33">
        <v>10.6</v>
      </c>
      <c r="AZ16" s="32">
        <v>39</v>
      </c>
      <c r="BA16" s="32">
        <v>2</v>
      </c>
      <c r="BB16" s="33">
        <v>15.9</v>
      </c>
      <c r="BC16" s="73">
        <v>11</v>
      </c>
      <c r="BD16" s="109"/>
    </row>
    <row r="17" spans="1:56">
      <c r="A17" s="34" t="s">
        <v>72</v>
      </c>
      <c r="B17" s="35" t="s">
        <v>64</v>
      </c>
      <c r="C17" s="35">
        <v>5531200</v>
      </c>
      <c r="D17" s="58"/>
      <c r="E17" s="59"/>
      <c r="F17" s="43">
        <f t="shared" si="2"/>
        <v>0</v>
      </c>
      <c r="G17" s="110" t="s">
        <v>76</v>
      </c>
      <c r="H17" s="158">
        <v>5531200</v>
      </c>
      <c r="I17" s="281" t="s">
        <v>71</v>
      </c>
      <c r="J17" s="61" t="s">
        <v>65</v>
      </c>
      <c r="K17" s="37">
        <v>0.01</v>
      </c>
      <c r="L17" s="38">
        <v>35</v>
      </c>
      <c r="M17" s="37" t="s">
        <v>68</v>
      </c>
      <c r="N17" s="38">
        <v>18</v>
      </c>
      <c r="O17" s="37" t="s">
        <v>69</v>
      </c>
      <c r="P17" s="37" t="s">
        <v>66</v>
      </c>
      <c r="Q17" s="37">
        <v>18.100000000000001</v>
      </c>
      <c r="R17" s="39" t="s">
        <v>69</v>
      </c>
      <c r="S17" s="38">
        <v>10</v>
      </c>
      <c r="T17" s="39">
        <v>1.6</v>
      </c>
      <c r="U17" s="39" t="s">
        <v>69</v>
      </c>
      <c r="V17" s="39">
        <v>1.3</v>
      </c>
      <c r="W17" s="37">
        <v>0.39</v>
      </c>
      <c r="X17" s="38" t="s">
        <v>68</v>
      </c>
      <c r="Y17" s="38" t="s">
        <v>66</v>
      </c>
      <c r="Z17" s="38" t="s">
        <v>66</v>
      </c>
      <c r="AA17" s="37">
        <v>0.01</v>
      </c>
      <c r="AB17" s="38">
        <v>2</v>
      </c>
      <c r="AC17" s="38" t="s">
        <v>66</v>
      </c>
      <c r="AD17" s="37">
        <v>12.3</v>
      </c>
      <c r="AE17" s="38">
        <v>218</v>
      </c>
      <c r="AF17" s="158">
        <v>5531200</v>
      </c>
      <c r="AG17" s="39">
        <v>6</v>
      </c>
      <c r="AH17" s="37" t="s">
        <v>70</v>
      </c>
      <c r="AI17" s="39" t="s">
        <v>69</v>
      </c>
      <c r="AJ17" s="39">
        <v>192</v>
      </c>
      <c r="AK17" s="39" t="s">
        <v>69</v>
      </c>
      <c r="AL17" s="38" t="s">
        <v>67</v>
      </c>
      <c r="AM17" s="36">
        <v>0.2</v>
      </c>
      <c r="AN17" s="39">
        <v>19</v>
      </c>
      <c r="AO17" s="39" t="s">
        <v>69</v>
      </c>
      <c r="AP17" s="38" t="s">
        <v>67</v>
      </c>
      <c r="AQ17" s="38" t="s">
        <v>68</v>
      </c>
      <c r="AR17" s="39">
        <v>50.7</v>
      </c>
      <c r="AS17" s="38" t="s">
        <v>67</v>
      </c>
      <c r="AT17" s="38" t="s">
        <v>67</v>
      </c>
      <c r="AU17" s="38" t="s">
        <v>68</v>
      </c>
      <c r="AV17" s="37" t="s">
        <v>70</v>
      </c>
      <c r="AW17" s="37">
        <v>0.01</v>
      </c>
      <c r="AX17" s="39" t="s">
        <v>68</v>
      </c>
      <c r="AY17" s="39">
        <v>16.8</v>
      </c>
      <c r="AZ17" s="38" t="s">
        <v>66</v>
      </c>
      <c r="BA17" s="38" t="s">
        <v>66</v>
      </c>
      <c r="BB17" s="39">
        <v>15</v>
      </c>
      <c r="BC17" s="74" t="s">
        <v>68</v>
      </c>
      <c r="BD17" s="110"/>
    </row>
    <row r="18" spans="1:56">
      <c r="A18" s="12" t="s">
        <v>72</v>
      </c>
      <c r="B18" s="13" t="s">
        <v>64</v>
      </c>
      <c r="C18" s="13">
        <v>5531237</v>
      </c>
      <c r="D18" s="13">
        <v>174.6</v>
      </c>
      <c r="E18" s="13">
        <v>175.6</v>
      </c>
      <c r="F18" s="13"/>
      <c r="G18" s="107"/>
      <c r="H18" s="146">
        <v>5531237</v>
      </c>
      <c r="I18" s="247">
        <v>4.0000000000000001E-3</v>
      </c>
      <c r="J18" s="18">
        <v>1.7</v>
      </c>
      <c r="K18" s="16">
        <v>0.68</v>
      </c>
      <c r="L18" s="17">
        <v>46</v>
      </c>
      <c r="M18" s="17">
        <v>5</v>
      </c>
      <c r="N18" s="17">
        <v>213</v>
      </c>
      <c r="O18" s="16">
        <v>1.1000000000000001</v>
      </c>
      <c r="P18" s="16" t="s">
        <v>66</v>
      </c>
      <c r="Q18" s="16">
        <v>2.93</v>
      </c>
      <c r="R18" s="18">
        <v>5.2</v>
      </c>
      <c r="S18" s="17">
        <v>11</v>
      </c>
      <c r="T18" s="18">
        <v>13.4</v>
      </c>
      <c r="U18" s="18">
        <v>26.2</v>
      </c>
      <c r="V18" s="18">
        <v>117</v>
      </c>
      <c r="W18" s="16">
        <v>3.1</v>
      </c>
      <c r="X18" s="17">
        <v>10</v>
      </c>
      <c r="Y18" s="17" t="s">
        <v>66</v>
      </c>
      <c r="Z18" s="17">
        <v>2</v>
      </c>
      <c r="AA18" s="16">
        <v>0.31</v>
      </c>
      <c r="AB18" s="17">
        <v>4</v>
      </c>
      <c r="AC18" s="17">
        <v>13</v>
      </c>
      <c r="AD18" s="16">
        <v>1.52</v>
      </c>
      <c r="AE18" s="17">
        <v>728</v>
      </c>
      <c r="AF18" s="146">
        <v>5531237</v>
      </c>
      <c r="AG18" s="18">
        <v>26.2</v>
      </c>
      <c r="AH18" s="16">
        <v>0.01</v>
      </c>
      <c r="AI18" s="18">
        <v>44.5</v>
      </c>
      <c r="AJ18" s="18">
        <v>1410</v>
      </c>
      <c r="AK18" s="18">
        <v>14.8</v>
      </c>
      <c r="AL18" s="17">
        <v>30</v>
      </c>
      <c r="AM18" s="15">
        <v>0.97199999999999998</v>
      </c>
      <c r="AN18" s="18">
        <v>5</v>
      </c>
      <c r="AO18" s="18">
        <v>4.5999999999999996</v>
      </c>
      <c r="AP18" s="17" t="s">
        <v>67</v>
      </c>
      <c r="AQ18" s="17" t="s">
        <v>68</v>
      </c>
      <c r="AR18" s="18">
        <v>104</v>
      </c>
      <c r="AS18" s="17" t="s">
        <v>67</v>
      </c>
      <c r="AT18" s="17" t="s">
        <v>67</v>
      </c>
      <c r="AU18" s="17" t="s">
        <v>68</v>
      </c>
      <c r="AV18" s="16" t="s">
        <v>70</v>
      </c>
      <c r="AW18" s="16">
        <v>0.64</v>
      </c>
      <c r="AX18" s="18">
        <v>9</v>
      </c>
      <c r="AY18" s="18">
        <v>105</v>
      </c>
      <c r="AZ18" s="17" t="s">
        <v>66</v>
      </c>
      <c r="BA18" s="17">
        <v>17</v>
      </c>
      <c r="BB18" s="18">
        <v>453</v>
      </c>
      <c r="BC18" s="18">
        <v>8</v>
      </c>
      <c r="BD18" s="107"/>
    </row>
    <row r="19" spans="1:56">
      <c r="A19" s="20" t="s">
        <v>72</v>
      </c>
      <c r="B19" s="21" t="s">
        <v>64</v>
      </c>
      <c r="C19" s="21">
        <v>5531238</v>
      </c>
      <c r="D19" s="21">
        <v>174.6</v>
      </c>
      <c r="E19" s="21">
        <v>175.6</v>
      </c>
      <c r="F19" s="21"/>
      <c r="G19" s="263" t="s">
        <v>74</v>
      </c>
      <c r="H19" s="150">
        <v>5531238</v>
      </c>
      <c r="I19" s="285">
        <v>2.7E-2</v>
      </c>
      <c r="J19" s="77">
        <v>1.3</v>
      </c>
      <c r="K19" s="78">
        <v>0.63</v>
      </c>
      <c r="L19" s="79">
        <v>41</v>
      </c>
      <c r="M19" s="79" t="s">
        <v>68</v>
      </c>
      <c r="N19" s="79">
        <v>151</v>
      </c>
      <c r="O19" s="78">
        <v>1</v>
      </c>
      <c r="P19" s="78" t="s">
        <v>66</v>
      </c>
      <c r="Q19" s="78">
        <v>2.34</v>
      </c>
      <c r="R19" s="77">
        <v>5.7</v>
      </c>
      <c r="S19" s="79">
        <v>9</v>
      </c>
      <c r="T19" s="77">
        <v>12.3</v>
      </c>
      <c r="U19" s="77">
        <v>31.8</v>
      </c>
      <c r="V19" s="77">
        <v>125</v>
      </c>
      <c r="W19" s="78">
        <v>2.9</v>
      </c>
      <c r="X19" s="79">
        <v>10</v>
      </c>
      <c r="Y19" s="79" t="s">
        <v>66</v>
      </c>
      <c r="Z19" s="79" t="s">
        <v>66</v>
      </c>
      <c r="AA19" s="78">
        <v>0.28999999999999998</v>
      </c>
      <c r="AB19" s="79">
        <v>4</v>
      </c>
      <c r="AC19" s="79">
        <v>11</v>
      </c>
      <c r="AD19" s="78">
        <v>1.2</v>
      </c>
      <c r="AE19" s="79">
        <v>633</v>
      </c>
      <c r="AF19" s="150">
        <v>5531238</v>
      </c>
      <c r="AG19" s="77">
        <v>25.2</v>
      </c>
      <c r="AH19" s="78">
        <v>0.01</v>
      </c>
      <c r="AI19" s="77">
        <v>45.8</v>
      </c>
      <c r="AJ19" s="77">
        <v>1170</v>
      </c>
      <c r="AK19" s="77">
        <v>15.5</v>
      </c>
      <c r="AL19" s="79">
        <v>27</v>
      </c>
      <c r="AM19" s="76">
        <v>0.99399999999999999</v>
      </c>
      <c r="AN19" s="77">
        <v>5</v>
      </c>
      <c r="AO19" s="77">
        <v>4.2</v>
      </c>
      <c r="AP19" s="79" t="s">
        <v>67</v>
      </c>
      <c r="AQ19" s="79" t="s">
        <v>68</v>
      </c>
      <c r="AR19" s="77">
        <v>87.3</v>
      </c>
      <c r="AS19" s="79" t="s">
        <v>67</v>
      </c>
      <c r="AT19" s="79" t="s">
        <v>67</v>
      </c>
      <c r="AU19" s="79" t="s">
        <v>68</v>
      </c>
      <c r="AV19" s="78" t="s">
        <v>70</v>
      </c>
      <c r="AW19" s="78">
        <v>0.37</v>
      </c>
      <c r="AX19" s="77">
        <v>8</v>
      </c>
      <c r="AY19" s="77">
        <v>94.1</v>
      </c>
      <c r="AZ19" s="79" t="s">
        <v>66</v>
      </c>
      <c r="BA19" s="79">
        <v>15</v>
      </c>
      <c r="BB19" s="77">
        <v>504</v>
      </c>
      <c r="BC19" s="77">
        <v>7</v>
      </c>
      <c r="BD19" s="108"/>
    </row>
    <row r="20" spans="1:56">
      <c r="A20" s="27" t="s">
        <v>72</v>
      </c>
      <c r="B20" s="28" t="s">
        <v>64</v>
      </c>
      <c r="C20" s="28">
        <v>5531239</v>
      </c>
      <c r="D20" s="28"/>
      <c r="E20" s="28"/>
      <c r="F20" s="28"/>
      <c r="G20" s="264" t="s">
        <v>77</v>
      </c>
      <c r="H20" s="154">
        <v>5531239</v>
      </c>
      <c r="I20" s="286">
        <v>0.218</v>
      </c>
      <c r="J20" s="81">
        <v>0.4</v>
      </c>
      <c r="K20" s="82">
        <v>0.16</v>
      </c>
      <c r="L20" s="83">
        <v>507</v>
      </c>
      <c r="M20" s="83" t="s">
        <v>68</v>
      </c>
      <c r="N20" s="83">
        <v>1190</v>
      </c>
      <c r="O20" s="82" t="s">
        <v>69</v>
      </c>
      <c r="P20" s="82" t="s">
        <v>66</v>
      </c>
      <c r="Q20" s="82">
        <v>0.93</v>
      </c>
      <c r="R20" s="81">
        <v>0.9</v>
      </c>
      <c r="S20" s="83" t="s">
        <v>66</v>
      </c>
      <c r="T20" s="81">
        <v>7.1</v>
      </c>
      <c r="U20" s="81">
        <v>15.9</v>
      </c>
      <c r="V20" s="81">
        <v>36.4</v>
      </c>
      <c r="W20" s="82">
        <v>2.78</v>
      </c>
      <c r="X20" s="83" t="s">
        <v>68</v>
      </c>
      <c r="Y20" s="83" t="s">
        <v>66</v>
      </c>
      <c r="Z20" s="83" t="s">
        <v>66</v>
      </c>
      <c r="AA20" s="82">
        <v>0.06</v>
      </c>
      <c r="AB20" s="83">
        <v>1</v>
      </c>
      <c r="AC20" s="83">
        <v>2</v>
      </c>
      <c r="AD20" s="82">
        <v>0.03</v>
      </c>
      <c r="AE20" s="83">
        <v>51</v>
      </c>
      <c r="AF20" s="154">
        <v>5531239</v>
      </c>
      <c r="AG20" s="81">
        <v>19.399999999999999</v>
      </c>
      <c r="AH20" s="82" t="s">
        <v>70</v>
      </c>
      <c r="AI20" s="81">
        <v>9.6999999999999993</v>
      </c>
      <c r="AJ20" s="81">
        <v>92</v>
      </c>
      <c r="AK20" s="81">
        <v>14.8</v>
      </c>
      <c r="AL20" s="83" t="s">
        <v>67</v>
      </c>
      <c r="AM20" s="80">
        <v>0.152</v>
      </c>
      <c r="AN20" s="81">
        <v>50</v>
      </c>
      <c r="AO20" s="81">
        <v>2.6</v>
      </c>
      <c r="AP20" s="83">
        <v>12</v>
      </c>
      <c r="AQ20" s="83" t="s">
        <v>68</v>
      </c>
      <c r="AR20" s="81">
        <v>24.2</v>
      </c>
      <c r="AS20" s="83" t="s">
        <v>67</v>
      </c>
      <c r="AT20" s="83" t="s">
        <v>67</v>
      </c>
      <c r="AU20" s="83" t="s">
        <v>68</v>
      </c>
      <c r="AV20" s="82" t="s">
        <v>70</v>
      </c>
      <c r="AW20" s="82">
        <v>11</v>
      </c>
      <c r="AX20" s="81" t="s">
        <v>68</v>
      </c>
      <c r="AY20" s="81">
        <v>11.7</v>
      </c>
      <c r="AZ20" s="83">
        <v>29</v>
      </c>
      <c r="BA20" s="83">
        <v>2</v>
      </c>
      <c r="BB20" s="81">
        <v>19.600000000000001</v>
      </c>
      <c r="BC20" s="81">
        <v>11</v>
      </c>
      <c r="BD20" s="109"/>
    </row>
    <row r="21" spans="1:56" ht="15.75" thickBot="1">
      <c r="A21" s="265" t="s">
        <v>72</v>
      </c>
      <c r="B21" s="266" t="s">
        <v>64</v>
      </c>
      <c r="C21" s="266">
        <v>5531240</v>
      </c>
      <c r="D21" s="266"/>
      <c r="E21" s="266"/>
      <c r="F21" s="266"/>
      <c r="G21" s="267" t="s">
        <v>76</v>
      </c>
      <c r="H21" s="271">
        <v>5531240</v>
      </c>
      <c r="I21" s="287" t="s">
        <v>71</v>
      </c>
      <c r="J21" s="288" t="s">
        <v>65</v>
      </c>
      <c r="K21" s="289">
        <v>0.02</v>
      </c>
      <c r="L21" s="290">
        <v>80</v>
      </c>
      <c r="M21" s="290" t="s">
        <v>68</v>
      </c>
      <c r="N21" s="290">
        <v>22</v>
      </c>
      <c r="O21" s="289" t="s">
        <v>69</v>
      </c>
      <c r="P21" s="289" t="s">
        <v>66</v>
      </c>
      <c r="Q21" s="289">
        <v>18.600000000000001</v>
      </c>
      <c r="R21" s="288" t="s">
        <v>69</v>
      </c>
      <c r="S21" s="290">
        <v>10</v>
      </c>
      <c r="T21" s="288">
        <v>1.6</v>
      </c>
      <c r="U21" s="288">
        <v>1.5</v>
      </c>
      <c r="V21" s="288">
        <v>1.3</v>
      </c>
      <c r="W21" s="289">
        <v>0.4</v>
      </c>
      <c r="X21" s="290" t="s">
        <v>68</v>
      </c>
      <c r="Y21" s="290">
        <v>3</v>
      </c>
      <c r="Z21" s="290" t="s">
        <v>66</v>
      </c>
      <c r="AA21" s="289">
        <v>0.01</v>
      </c>
      <c r="AB21" s="290">
        <v>2</v>
      </c>
      <c r="AC21" s="290" t="s">
        <v>66</v>
      </c>
      <c r="AD21" s="289">
        <v>12.2</v>
      </c>
      <c r="AE21" s="290">
        <v>227</v>
      </c>
      <c r="AF21" s="271">
        <v>5531240</v>
      </c>
      <c r="AG21" s="288">
        <v>13.8</v>
      </c>
      <c r="AH21" s="289" t="s">
        <v>70</v>
      </c>
      <c r="AI21" s="288" t="s">
        <v>69</v>
      </c>
      <c r="AJ21" s="288">
        <v>234</v>
      </c>
      <c r="AK21" s="288" t="s">
        <v>69</v>
      </c>
      <c r="AL21" s="290" t="s">
        <v>67</v>
      </c>
      <c r="AM21" s="291">
        <v>0.23599999999999999</v>
      </c>
      <c r="AN21" s="288">
        <v>35</v>
      </c>
      <c r="AO21" s="288" t="s">
        <v>69</v>
      </c>
      <c r="AP21" s="290" t="s">
        <v>67</v>
      </c>
      <c r="AQ21" s="290">
        <v>560</v>
      </c>
      <c r="AR21" s="288">
        <v>48.9</v>
      </c>
      <c r="AS21" s="290" t="s">
        <v>67</v>
      </c>
      <c r="AT21" s="290">
        <v>12</v>
      </c>
      <c r="AU21" s="290" t="s">
        <v>68</v>
      </c>
      <c r="AV21" s="289" t="s">
        <v>70</v>
      </c>
      <c r="AW21" s="289">
        <v>0.02</v>
      </c>
      <c r="AX21" s="288" t="s">
        <v>68</v>
      </c>
      <c r="AY21" s="288">
        <v>17</v>
      </c>
      <c r="AZ21" s="290" t="s">
        <v>66</v>
      </c>
      <c r="BA21" s="290" t="s">
        <v>66</v>
      </c>
      <c r="BB21" s="288">
        <v>18.8</v>
      </c>
      <c r="BC21" s="288" t="s">
        <v>68</v>
      </c>
      <c r="BD21" s="176"/>
    </row>
    <row r="23" spans="1:56">
      <c r="A23" t="s">
        <v>162</v>
      </c>
    </row>
    <row r="25" spans="1:56">
      <c r="A25" s="21"/>
      <c r="B25" t="s">
        <v>74</v>
      </c>
    </row>
    <row r="26" spans="1:56">
      <c r="A26" s="28"/>
      <c r="B26" t="s">
        <v>77</v>
      </c>
    </row>
    <row r="27" spans="1:56">
      <c r="A27" s="35"/>
      <c r="B27" t="s">
        <v>76</v>
      </c>
    </row>
    <row r="28" spans="1:56">
      <c r="A28" s="45"/>
      <c r="B28" t="s">
        <v>159</v>
      </c>
    </row>
  </sheetData>
  <dataValidations count="1">
    <dataValidation allowBlank="1" showInputMessage="1" showErrorMessage="1" sqref="SZ6:SZ17 F6:F17 JD6:JD17 WVP6:WVP17 WLT6:WLT17 WBX6:WBX17 VSB6:VSB17 VIF6:VIF17 UYJ6:UYJ17 UON6:UON17 UER6:UER17 TUV6:TUV17 TKZ6:TKZ17 TBD6:TBD17 SRH6:SRH17 SHL6:SHL17 RXP6:RXP17 RNT6:RNT17 RDX6:RDX17 QUB6:QUB17 QKF6:QKF17 QAJ6:QAJ17 PQN6:PQN17 PGR6:PGR17 OWV6:OWV17 OMZ6:OMZ17 ODD6:ODD17 NTH6:NTH17 NJL6:NJL17 MZP6:MZP17 MPT6:MPT17 MFX6:MFX17 LWB6:LWB17 LMF6:LMF17 LCJ6:LCJ17 KSN6:KSN17 KIR6:KIR17 JYV6:JYV17 JOZ6:JOZ17 JFD6:JFD17 IVH6:IVH17 ILL6:ILL17 IBP6:IBP17 HRT6:HRT17 HHX6:HHX17 GYB6:GYB17 GOF6:GOF17 GEJ6:GEJ17 FUN6:FUN17 FKR6:FKR17 FAV6:FAV17 EQZ6:EQZ17 EHD6:EHD17 DXH6:DXH17 DNL6:DNL17 DDP6:DDP17 CTT6:CTT17 CJX6:CJX17 CAB6:CAB17 BQF6:BQF17 BGJ6:BGJ17 AWN6:AWN17 AMR6:AMR17 ACV6:ACV17"/>
  </dataValidations>
  <pageMargins left="0.70866141732283472" right="0.70866141732283472" top="0.74803149606299213" bottom="0.74803149606299213" header="0.31496062992125984" footer="0.31496062992125984"/>
  <pageSetup scale="52" fitToWidth="3" orientation="landscape" r:id="rId1"/>
  <colBreaks count="2" manualBreakCount="2">
    <brk id="7" max="1048575" man="1"/>
    <brk id="31" max="2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BB28"/>
  <sheetViews>
    <sheetView workbookViewId="0">
      <selection activeCell="D23" sqref="D23"/>
    </sheetView>
  </sheetViews>
  <sheetFormatPr defaultRowHeight="15"/>
  <cols>
    <col min="1" max="1" width="10.140625" customWidth="1"/>
    <col min="3" max="3" width="13" customWidth="1"/>
    <col min="4" max="4" width="14.140625" bestFit="1" customWidth="1"/>
    <col min="5" max="5" width="7.42578125" bestFit="1" customWidth="1"/>
    <col min="6" max="6" width="12.42578125" bestFit="1" customWidth="1"/>
    <col min="7" max="7" width="32.140625" bestFit="1" customWidth="1"/>
    <col min="8" max="8" width="12.42578125" bestFit="1" customWidth="1"/>
    <col min="12" max="12" width="9.5703125" bestFit="1" customWidth="1"/>
    <col min="14" max="14" width="9.5703125" bestFit="1" customWidth="1"/>
  </cols>
  <sheetData>
    <row r="1" spans="1:54" ht="15.75">
      <c r="A1" s="1" t="s">
        <v>153</v>
      </c>
    </row>
    <row r="2" spans="1:54" ht="15.75" thickBot="1">
      <c r="A2" s="185" t="s">
        <v>158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H3" s="1"/>
      <c r="I3" s="93" t="s">
        <v>1</v>
      </c>
      <c r="J3" s="94" t="s">
        <v>2</v>
      </c>
      <c r="K3" s="94" t="s">
        <v>3</v>
      </c>
      <c r="L3" s="94" t="s">
        <v>4</v>
      </c>
      <c r="M3" s="94" t="s">
        <v>5</v>
      </c>
      <c r="N3" s="94" t="s">
        <v>6</v>
      </c>
      <c r="O3" s="94" t="s">
        <v>7</v>
      </c>
      <c r="P3" s="94" t="s">
        <v>8</v>
      </c>
      <c r="Q3" s="94" t="s">
        <v>9</v>
      </c>
      <c r="R3" s="94" t="s">
        <v>10</v>
      </c>
      <c r="S3" s="94" t="s">
        <v>11</v>
      </c>
      <c r="T3" s="94" t="s">
        <v>12</v>
      </c>
      <c r="U3" s="94" t="s">
        <v>13</v>
      </c>
      <c r="V3" s="94" t="s">
        <v>14</v>
      </c>
      <c r="W3" s="94" t="s">
        <v>15</v>
      </c>
      <c r="X3" s="94" t="s">
        <v>16</v>
      </c>
      <c r="Y3" s="94" t="s">
        <v>17</v>
      </c>
      <c r="Z3" s="94" t="s">
        <v>18</v>
      </c>
      <c r="AA3" s="94" t="s">
        <v>19</v>
      </c>
      <c r="AB3" s="94" t="s">
        <v>20</v>
      </c>
      <c r="AC3" s="94" t="s">
        <v>21</v>
      </c>
      <c r="AD3" s="94" t="s">
        <v>22</v>
      </c>
      <c r="AE3" s="94" t="s">
        <v>23</v>
      </c>
      <c r="AF3" s="94" t="s">
        <v>24</v>
      </c>
      <c r="AG3" s="94" t="s">
        <v>25</v>
      </c>
      <c r="AH3" s="94" t="s">
        <v>26</v>
      </c>
      <c r="AI3" s="94" t="s">
        <v>27</v>
      </c>
      <c r="AJ3" s="94" t="s">
        <v>28</v>
      </c>
      <c r="AK3" s="94" t="s">
        <v>29</v>
      </c>
      <c r="AL3" s="94" t="s">
        <v>30</v>
      </c>
      <c r="AM3" s="94" t="s">
        <v>31</v>
      </c>
      <c r="AN3" s="94" t="s">
        <v>32</v>
      </c>
      <c r="AO3" s="94" t="s">
        <v>33</v>
      </c>
      <c r="AP3" s="94" t="s">
        <v>34</v>
      </c>
      <c r="AQ3" s="94" t="s">
        <v>35</v>
      </c>
      <c r="AR3" s="94" t="s">
        <v>36</v>
      </c>
      <c r="AS3" s="94" t="s">
        <v>37</v>
      </c>
      <c r="AT3" s="94" t="s">
        <v>38</v>
      </c>
      <c r="AU3" s="94" t="s">
        <v>39</v>
      </c>
      <c r="AV3" s="94" t="s">
        <v>40</v>
      </c>
      <c r="AW3" s="94" t="s">
        <v>41</v>
      </c>
      <c r="AX3" s="94" t="s">
        <v>42</v>
      </c>
      <c r="AY3" s="94" t="s">
        <v>43</v>
      </c>
      <c r="AZ3" s="94" t="s">
        <v>44</v>
      </c>
      <c r="BA3" s="94" t="s">
        <v>45</v>
      </c>
      <c r="BB3" s="95" t="s">
        <v>46</v>
      </c>
    </row>
    <row r="4" spans="1:54" ht="15.75" thickBot="1">
      <c r="I4" s="96" t="s">
        <v>48</v>
      </c>
      <c r="J4" s="97" t="s">
        <v>48</v>
      </c>
      <c r="K4" s="97" t="s">
        <v>49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48</v>
      </c>
      <c r="Q4" s="97" t="s">
        <v>49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48</v>
      </c>
      <c r="W4" s="97" t="s">
        <v>49</v>
      </c>
      <c r="X4" s="97" t="s">
        <v>48</v>
      </c>
      <c r="Y4" s="97" t="s">
        <v>48</v>
      </c>
      <c r="Z4" s="97" t="s">
        <v>48</v>
      </c>
      <c r="AA4" s="97" t="s">
        <v>49</v>
      </c>
      <c r="AB4" s="97" t="s">
        <v>48</v>
      </c>
      <c r="AC4" s="97" t="s">
        <v>48</v>
      </c>
      <c r="AD4" s="97" t="s">
        <v>49</v>
      </c>
      <c r="AE4" s="97" t="s">
        <v>48</v>
      </c>
      <c r="AF4" s="97" t="s">
        <v>48</v>
      </c>
      <c r="AG4" s="97" t="s">
        <v>49</v>
      </c>
      <c r="AH4" s="97" t="s">
        <v>48</v>
      </c>
      <c r="AI4" s="97" t="s">
        <v>48</v>
      </c>
      <c r="AJ4" s="97" t="s">
        <v>48</v>
      </c>
      <c r="AK4" s="97" t="s">
        <v>48</v>
      </c>
      <c r="AL4" s="97" t="s">
        <v>49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48</v>
      </c>
      <c r="AU4" s="97" t="s">
        <v>49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7" t="s">
        <v>48</v>
      </c>
      <c r="BB4" s="98" t="s">
        <v>48</v>
      </c>
    </row>
    <row r="5" spans="1:54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307" t="s">
        <v>52</v>
      </c>
      <c r="I5" s="298" t="s">
        <v>56</v>
      </c>
      <c r="J5" s="123" t="s">
        <v>57</v>
      </c>
      <c r="K5" s="123" t="s">
        <v>58</v>
      </c>
      <c r="L5" s="123" t="s">
        <v>59</v>
      </c>
      <c r="M5" s="123" t="s">
        <v>60</v>
      </c>
      <c r="N5" s="123" t="s">
        <v>59</v>
      </c>
      <c r="O5" s="123" t="s">
        <v>61</v>
      </c>
      <c r="P5" s="123" t="s">
        <v>59</v>
      </c>
      <c r="Q5" s="123" t="s">
        <v>58</v>
      </c>
      <c r="R5" s="123" t="s">
        <v>61</v>
      </c>
      <c r="S5" s="123" t="s">
        <v>59</v>
      </c>
      <c r="T5" s="123" t="s">
        <v>61</v>
      </c>
      <c r="U5" s="123" t="s">
        <v>61</v>
      </c>
      <c r="V5" s="123" t="s">
        <v>61</v>
      </c>
      <c r="W5" s="123" t="s">
        <v>58</v>
      </c>
      <c r="X5" s="123" t="s">
        <v>60</v>
      </c>
      <c r="Y5" s="123" t="s">
        <v>59</v>
      </c>
      <c r="Z5" s="123" t="s">
        <v>59</v>
      </c>
      <c r="AA5" s="123" t="s">
        <v>58</v>
      </c>
      <c r="AB5" s="123" t="s">
        <v>59</v>
      </c>
      <c r="AC5" s="123" t="s">
        <v>59</v>
      </c>
      <c r="AD5" s="123" t="s">
        <v>58</v>
      </c>
      <c r="AE5" s="123" t="s">
        <v>59</v>
      </c>
      <c r="AF5" s="123" t="s">
        <v>61</v>
      </c>
      <c r="AG5" s="123" t="s">
        <v>58</v>
      </c>
      <c r="AH5" s="123" t="s">
        <v>61</v>
      </c>
      <c r="AI5" s="123" t="s">
        <v>62</v>
      </c>
      <c r="AJ5" s="123" t="s">
        <v>61</v>
      </c>
      <c r="AK5" s="123" t="s">
        <v>62</v>
      </c>
      <c r="AL5" s="123" t="s">
        <v>63</v>
      </c>
      <c r="AM5" s="123" t="s">
        <v>59</v>
      </c>
      <c r="AN5" s="123" t="s">
        <v>61</v>
      </c>
      <c r="AO5" s="123" t="s">
        <v>62</v>
      </c>
      <c r="AP5" s="123" t="s">
        <v>60</v>
      </c>
      <c r="AQ5" s="123" t="s">
        <v>61</v>
      </c>
      <c r="AR5" s="123" t="s">
        <v>62</v>
      </c>
      <c r="AS5" s="123" t="s">
        <v>62</v>
      </c>
      <c r="AT5" s="123" t="s">
        <v>60</v>
      </c>
      <c r="AU5" s="123" t="s">
        <v>58</v>
      </c>
      <c r="AV5" s="123" t="s">
        <v>58</v>
      </c>
      <c r="AW5" s="123" t="s">
        <v>60</v>
      </c>
      <c r="AX5" s="123" t="s">
        <v>61</v>
      </c>
      <c r="AY5" s="123" t="s">
        <v>59</v>
      </c>
      <c r="AZ5" s="123" t="s">
        <v>59</v>
      </c>
      <c r="BA5" s="123" t="s">
        <v>61</v>
      </c>
      <c r="BB5" s="190" t="s">
        <v>60</v>
      </c>
    </row>
    <row r="6" spans="1:54" ht="15.75" thickTop="1">
      <c r="A6" s="191" t="s">
        <v>78</v>
      </c>
      <c r="B6" s="192" t="s">
        <v>79</v>
      </c>
      <c r="C6" s="192" t="s">
        <v>80</v>
      </c>
      <c r="D6" s="192">
        <v>21.4</v>
      </c>
      <c r="E6" s="192">
        <v>23</v>
      </c>
      <c r="F6" s="193">
        <f t="shared" ref="F6" si="0">E6-D6</f>
        <v>1.6000000000000014</v>
      </c>
      <c r="G6" s="297"/>
      <c r="H6" s="308" t="s">
        <v>80</v>
      </c>
      <c r="I6" s="186">
        <v>1.4E-2</v>
      </c>
      <c r="J6" s="299" t="s">
        <v>65</v>
      </c>
      <c r="K6" s="187">
        <v>0.04</v>
      </c>
      <c r="L6" s="305">
        <v>408</v>
      </c>
      <c r="M6" s="187" t="s">
        <v>68</v>
      </c>
      <c r="N6" s="305">
        <v>6</v>
      </c>
      <c r="O6" s="187" t="s">
        <v>69</v>
      </c>
      <c r="P6" s="187" t="s">
        <v>66</v>
      </c>
      <c r="Q6" s="187">
        <v>15</v>
      </c>
      <c r="R6" s="187" t="s">
        <v>69</v>
      </c>
      <c r="S6" s="187">
        <v>9</v>
      </c>
      <c r="T6" s="187">
        <v>1.4</v>
      </c>
      <c r="U6" s="187">
        <v>3.8</v>
      </c>
      <c r="V6" s="187">
        <v>1.4</v>
      </c>
      <c r="W6" s="187">
        <v>0.56999999999999995</v>
      </c>
      <c r="X6" s="187" t="s">
        <v>68</v>
      </c>
      <c r="Y6" s="187">
        <v>13</v>
      </c>
      <c r="Z6" s="187" t="s">
        <v>66</v>
      </c>
      <c r="AA6" s="187">
        <v>0.01</v>
      </c>
      <c r="AB6" s="187">
        <v>2</v>
      </c>
      <c r="AC6" s="187" t="s">
        <v>66</v>
      </c>
      <c r="AD6" s="187">
        <v>9.7799999999999994</v>
      </c>
      <c r="AE6" s="187">
        <v>748</v>
      </c>
      <c r="AF6" s="187">
        <v>11.4</v>
      </c>
      <c r="AG6" s="187">
        <v>0.01</v>
      </c>
      <c r="AH6" s="187" t="s">
        <v>69</v>
      </c>
      <c r="AI6" s="187">
        <v>331</v>
      </c>
      <c r="AJ6" s="187">
        <v>67.599999999999994</v>
      </c>
      <c r="AK6" s="187" t="s">
        <v>67</v>
      </c>
      <c r="AL6" s="187">
        <v>0.17899999999999999</v>
      </c>
      <c r="AM6" s="187">
        <v>55</v>
      </c>
      <c r="AN6" s="187">
        <v>0.6</v>
      </c>
      <c r="AO6" s="187" t="s">
        <v>67</v>
      </c>
      <c r="AP6" s="187">
        <v>429</v>
      </c>
      <c r="AQ6" s="187">
        <v>42.1</v>
      </c>
      <c r="AR6" s="187" t="s">
        <v>67</v>
      </c>
      <c r="AS6" s="187">
        <v>10</v>
      </c>
      <c r="AT6" s="187" t="s">
        <v>68</v>
      </c>
      <c r="AU6" s="187" t="s">
        <v>70</v>
      </c>
      <c r="AV6" s="187">
        <v>0.14000000000000001</v>
      </c>
      <c r="AW6" s="187" t="s">
        <v>68</v>
      </c>
      <c r="AX6" s="187">
        <v>14.4</v>
      </c>
      <c r="AY6" s="187" t="s">
        <v>66</v>
      </c>
      <c r="AZ6" s="187">
        <v>2</v>
      </c>
      <c r="BA6" s="187">
        <v>186</v>
      </c>
      <c r="BB6" s="188" t="s">
        <v>68</v>
      </c>
    </row>
    <row r="7" spans="1:54">
      <c r="A7" s="20" t="s">
        <v>78</v>
      </c>
      <c r="B7" s="21" t="s">
        <v>79</v>
      </c>
      <c r="C7" s="21" t="s">
        <v>81</v>
      </c>
      <c r="D7" s="21">
        <v>21.4</v>
      </c>
      <c r="E7" s="21">
        <v>23</v>
      </c>
      <c r="F7" s="51">
        <v>1.6</v>
      </c>
      <c r="G7" s="86" t="s">
        <v>82</v>
      </c>
      <c r="H7" s="309" t="s">
        <v>81</v>
      </c>
      <c r="I7" s="132">
        <v>1.2E-2</v>
      </c>
      <c r="J7" s="300" t="s">
        <v>65</v>
      </c>
      <c r="K7" s="87">
        <v>0.04</v>
      </c>
      <c r="L7" s="118">
        <v>393</v>
      </c>
      <c r="M7" s="87" t="s">
        <v>68</v>
      </c>
      <c r="N7" s="118">
        <v>7</v>
      </c>
      <c r="O7" s="87" t="s">
        <v>69</v>
      </c>
      <c r="P7" s="87" t="s">
        <v>66</v>
      </c>
      <c r="Q7" s="87">
        <v>15.6</v>
      </c>
      <c r="R7" s="87" t="s">
        <v>69</v>
      </c>
      <c r="S7" s="87">
        <v>10</v>
      </c>
      <c r="T7" s="87">
        <v>1.4</v>
      </c>
      <c r="U7" s="87">
        <v>4.5999999999999996</v>
      </c>
      <c r="V7" s="87">
        <v>1.7</v>
      </c>
      <c r="W7" s="87">
        <v>0.56000000000000005</v>
      </c>
      <c r="X7" s="87" t="s">
        <v>68</v>
      </c>
      <c r="Y7" s="87">
        <v>11</v>
      </c>
      <c r="Z7" s="87" t="s">
        <v>66</v>
      </c>
      <c r="AA7" s="87" t="s">
        <v>70</v>
      </c>
      <c r="AB7" s="87">
        <v>2</v>
      </c>
      <c r="AC7" s="87" t="s">
        <v>66</v>
      </c>
      <c r="AD7" s="87">
        <v>10.199999999999999</v>
      </c>
      <c r="AE7" s="87">
        <v>739</v>
      </c>
      <c r="AF7" s="87">
        <v>12.7</v>
      </c>
      <c r="AG7" s="87">
        <v>0.01</v>
      </c>
      <c r="AH7" s="87" t="s">
        <v>69</v>
      </c>
      <c r="AI7" s="87">
        <v>276</v>
      </c>
      <c r="AJ7" s="87">
        <v>90.4</v>
      </c>
      <c r="AK7" s="87" t="s">
        <v>67</v>
      </c>
      <c r="AL7" s="87">
        <v>0.18</v>
      </c>
      <c r="AM7" s="87">
        <v>55</v>
      </c>
      <c r="AN7" s="87">
        <v>0.7</v>
      </c>
      <c r="AO7" s="87" t="s">
        <v>67</v>
      </c>
      <c r="AP7" s="87">
        <v>447</v>
      </c>
      <c r="AQ7" s="87">
        <v>44</v>
      </c>
      <c r="AR7" s="87" t="s">
        <v>67</v>
      </c>
      <c r="AS7" s="87">
        <v>11</v>
      </c>
      <c r="AT7" s="87" t="s">
        <v>68</v>
      </c>
      <c r="AU7" s="87" t="s">
        <v>70</v>
      </c>
      <c r="AV7" s="87">
        <v>0.13</v>
      </c>
      <c r="AW7" s="87" t="s">
        <v>68</v>
      </c>
      <c r="AX7" s="87">
        <v>15.6</v>
      </c>
      <c r="AY7" s="87" t="s">
        <v>66</v>
      </c>
      <c r="AZ7" s="87">
        <v>2</v>
      </c>
      <c r="BA7" s="87">
        <v>215</v>
      </c>
      <c r="BB7" s="133" t="s">
        <v>68</v>
      </c>
    </row>
    <row r="8" spans="1:54">
      <c r="A8" s="27" t="s">
        <v>78</v>
      </c>
      <c r="B8" s="28" t="s">
        <v>79</v>
      </c>
      <c r="C8" s="28" t="s">
        <v>83</v>
      </c>
      <c r="D8" s="28" t="s">
        <v>84</v>
      </c>
      <c r="E8" s="28"/>
      <c r="F8" s="55"/>
      <c r="G8" s="88" t="s">
        <v>84</v>
      </c>
      <c r="H8" s="310" t="s">
        <v>83</v>
      </c>
      <c r="I8" s="136">
        <v>0.217</v>
      </c>
      <c r="J8" s="301">
        <v>0.3</v>
      </c>
      <c r="K8" s="89">
        <v>0.16</v>
      </c>
      <c r="L8" s="119">
        <v>482</v>
      </c>
      <c r="M8" s="89" t="s">
        <v>68</v>
      </c>
      <c r="N8" s="119">
        <v>1430</v>
      </c>
      <c r="O8" s="89" t="s">
        <v>69</v>
      </c>
      <c r="P8" s="89" t="s">
        <v>66</v>
      </c>
      <c r="Q8" s="89">
        <v>0.97</v>
      </c>
      <c r="R8" s="89">
        <v>0.8</v>
      </c>
      <c r="S8" s="89">
        <v>1</v>
      </c>
      <c r="T8" s="89">
        <v>6.6</v>
      </c>
      <c r="U8" s="89">
        <v>15.6</v>
      </c>
      <c r="V8" s="89">
        <v>35.700000000000003</v>
      </c>
      <c r="W8" s="89">
        <v>2.84</v>
      </c>
      <c r="X8" s="89" t="s">
        <v>68</v>
      </c>
      <c r="Y8" s="89" t="s">
        <v>66</v>
      </c>
      <c r="Z8" s="89" t="s">
        <v>66</v>
      </c>
      <c r="AA8" s="89">
        <v>0.06</v>
      </c>
      <c r="AB8" s="89">
        <v>1</v>
      </c>
      <c r="AC8" s="89">
        <v>2</v>
      </c>
      <c r="AD8" s="89">
        <v>0.03</v>
      </c>
      <c r="AE8" s="89">
        <v>49</v>
      </c>
      <c r="AF8" s="89">
        <v>17.2</v>
      </c>
      <c r="AG8" s="89">
        <v>0.01</v>
      </c>
      <c r="AH8" s="89">
        <v>9.5</v>
      </c>
      <c r="AI8" s="89">
        <v>108</v>
      </c>
      <c r="AJ8" s="89">
        <v>14.6</v>
      </c>
      <c r="AK8" s="89" t="s">
        <v>67</v>
      </c>
      <c r="AL8" s="89">
        <v>0.15</v>
      </c>
      <c r="AM8" s="89">
        <v>46</v>
      </c>
      <c r="AN8" s="89">
        <v>2.4</v>
      </c>
      <c r="AO8" s="89" t="s">
        <v>67</v>
      </c>
      <c r="AP8" s="89" t="s">
        <v>68</v>
      </c>
      <c r="AQ8" s="89">
        <v>25.6</v>
      </c>
      <c r="AR8" s="89" t="s">
        <v>67</v>
      </c>
      <c r="AS8" s="89" t="s">
        <v>67</v>
      </c>
      <c r="AT8" s="89" t="s">
        <v>68</v>
      </c>
      <c r="AU8" s="89">
        <v>0.01</v>
      </c>
      <c r="AV8" s="89">
        <v>15</v>
      </c>
      <c r="AW8" s="89" t="s">
        <v>68</v>
      </c>
      <c r="AX8" s="89">
        <v>11</v>
      </c>
      <c r="AY8" s="89">
        <v>34</v>
      </c>
      <c r="AZ8" s="89">
        <v>2</v>
      </c>
      <c r="BA8" s="89">
        <v>17.5</v>
      </c>
      <c r="BB8" s="137">
        <v>10</v>
      </c>
    </row>
    <row r="9" spans="1:54">
      <c r="A9" s="34" t="s">
        <v>78</v>
      </c>
      <c r="B9" s="35" t="s">
        <v>79</v>
      </c>
      <c r="C9" s="35" t="s">
        <v>85</v>
      </c>
      <c r="D9" s="35" t="s">
        <v>86</v>
      </c>
      <c r="E9" s="35"/>
      <c r="F9" s="59"/>
      <c r="G9" s="90" t="s">
        <v>87</v>
      </c>
      <c r="H9" s="311" t="s">
        <v>85</v>
      </c>
      <c r="I9" s="140" t="s">
        <v>71</v>
      </c>
      <c r="J9" s="302" t="s">
        <v>65</v>
      </c>
      <c r="K9" s="91">
        <v>0.01</v>
      </c>
      <c r="L9" s="120">
        <v>80</v>
      </c>
      <c r="M9" s="91" t="s">
        <v>68</v>
      </c>
      <c r="N9" s="120">
        <v>26</v>
      </c>
      <c r="O9" s="91" t="s">
        <v>69</v>
      </c>
      <c r="P9" s="91" t="s">
        <v>66</v>
      </c>
      <c r="Q9" s="91">
        <v>18.100000000000001</v>
      </c>
      <c r="R9" s="91" t="s">
        <v>69</v>
      </c>
      <c r="S9" s="91">
        <v>10</v>
      </c>
      <c r="T9" s="91">
        <v>1.7</v>
      </c>
      <c r="U9" s="91">
        <v>0.7</v>
      </c>
      <c r="V9" s="91" t="s">
        <v>69</v>
      </c>
      <c r="W9" s="91">
        <v>0.4</v>
      </c>
      <c r="X9" s="91" t="s">
        <v>68</v>
      </c>
      <c r="Y9" s="91" t="s">
        <v>66</v>
      </c>
      <c r="Z9" s="91" t="s">
        <v>66</v>
      </c>
      <c r="AA9" s="91">
        <v>0.01</v>
      </c>
      <c r="AB9" s="91">
        <v>2</v>
      </c>
      <c r="AC9" s="91" t="s">
        <v>66</v>
      </c>
      <c r="AD9" s="91">
        <v>11.6</v>
      </c>
      <c r="AE9" s="91">
        <v>268</v>
      </c>
      <c r="AF9" s="91">
        <v>12.1</v>
      </c>
      <c r="AG9" s="91" t="s">
        <v>70</v>
      </c>
      <c r="AH9" s="91" t="s">
        <v>69</v>
      </c>
      <c r="AI9" s="91">
        <v>233</v>
      </c>
      <c r="AJ9" s="91" t="s">
        <v>69</v>
      </c>
      <c r="AK9" s="91" t="s">
        <v>67</v>
      </c>
      <c r="AL9" s="91">
        <v>0.21</v>
      </c>
      <c r="AM9" s="91">
        <v>45</v>
      </c>
      <c r="AN9" s="91" t="s">
        <v>69</v>
      </c>
      <c r="AO9" s="91" t="s">
        <v>67</v>
      </c>
      <c r="AP9" s="91">
        <v>538</v>
      </c>
      <c r="AQ9" s="91">
        <v>56.8</v>
      </c>
      <c r="AR9" s="91" t="s">
        <v>67</v>
      </c>
      <c r="AS9" s="91" t="s">
        <v>67</v>
      </c>
      <c r="AT9" s="91" t="s">
        <v>68</v>
      </c>
      <c r="AU9" s="91" t="s">
        <v>70</v>
      </c>
      <c r="AV9" s="91">
        <v>0.02</v>
      </c>
      <c r="AW9" s="91" t="s">
        <v>68</v>
      </c>
      <c r="AX9" s="91">
        <v>16.3</v>
      </c>
      <c r="AY9" s="91" t="s">
        <v>66</v>
      </c>
      <c r="AZ9" s="91" t="s">
        <v>66</v>
      </c>
      <c r="BA9" s="91">
        <v>18.100000000000001</v>
      </c>
      <c r="BB9" s="141" t="s">
        <v>68</v>
      </c>
    </row>
    <row r="10" spans="1:54">
      <c r="A10" s="12" t="s">
        <v>78</v>
      </c>
      <c r="B10" s="13" t="s">
        <v>79</v>
      </c>
      <c r="C10" s="13" t="s">
        <v>88</v>
      </c>
      <c r="D10" s="13">
        <v>75.3</v>
      </c>
      <c r="E10" s="13">
        <v>76.5</v>
      </c>
      <c r="F10" s="64">
        <f t="shared" ref="F10:F11" si="1">E10-D10</f>
        <v>1.2000000000000028</v>
      </c>
      <c r="G10" s="84"/>
      <c r="H10" s="312" t="s">
        <v>88</v>
      </c>
      <c r="I10" s="128">
        <v>6.9000000000000006E-2</v>
      </c>
      <c r="J10" s="303" t="s">
        <v>65</v>
      </c>
      <c r="K10" s="85">
        <v>0.24</v>
      </c>
      <c r="L10" s="117">
        <v>1120</v>
      </c>
      <c r="M10" s="85">
        <v>7</v>
      </c>
      <c r="N10" s="117">
        <v>14</v>
      </c>
      <c r="O10" s="85" t="s">
        <v>69</v>
      </c>
      <c r="P10" s="85" t="s">
        <v>66</v>
      </c>
      <c r="Q10" s="85">
        <v>15.1</v>
      </c>
      <c r="R10" s="85" t="s">
        <v>69</v>
      </c>
      <c r="S10" s="85">
        <v>13</v>
      </c>
      <c r="T10" s="85">
        <v>4.2</v>
      </c>
      <c r="U10" s="85">
        <v>5.0999999999999996</v>
      </c>
      <c r="V10" s="85">
        <v>11.1</v>
      </c>
      <c r="W10" s="85">
        <v>1.29</v>
      </c>
      <c r="X10" s="85" t="s">
        <v>68</v>
      </c>
      <c r="Y10" s="85">
        <v>3</v>
      </c>
      <c r="Z10" s="85" t="s">
        <v>66</v>
      </c>
      <c r="AA10" s="85">
        <v>0.11</v>
      </c>
      <c r="AB10" s="85">
        <v>4</v>
      </c>
      <c r="AC10" s="85">
        <v>1</v>
      </c>
      <c r="AD10" s="85">
        <v>9.4600000000000009</v>
      </c>
      <c r="AE10" s="85">
        <v>853</v>
      </c>
      <c r="AF10" s="85">
        <v>12.8</v>
      </c>
      <c r="AG10" s="85">
        <v>0.01</v>
      </c>
      <c r="AH10" s="85">
        <v>6.6</v>
      </c>
      <c r="AI10" s="85">
        <v>657</v>
      </c>
      <c r="AJ10" s="85">
        <v>64.3</v>
      </c>
      <c r="AK10" s="85">
        <v>16</v>
      </c>
      <c r="AL10" s="85">
        <v>0.191</v>
      </c>
      <c r="AM10" s="85">
        <v>68</v>
      </c>
      <c r="AN10" s="85">
        <v>3</v>
      </c>
      <c r="AO10" s="85" t="s">
        <v>67</v>
      </c>
      <c r="AP10" s="85">
        <v>407</v>
      </c>
      <c r="AQ10" s="85">
        <v>54.6</v>
      </c>
      <c r="AR10" s="85" t="s">
        <v>67</v>
      </c>
      <c r="AS10" s="85" t="s">
        <v>67</v>
      </c>
      <c r="AT10" s="85" t="s">
        <v>68</v>
      </c>
      <c r="AU10" s="85" t="s">
        <v>70</v>
      </c>
      <c r="AV10" s="85">
        <v>0.83</v>
      </c>
      <c r="AW10" s="85" t="s">
        <v>68</v>
      </c>
      <c r="AX10" s="85">
        <v>18.8</v>
      </c>
      <c r="AY10" s="85">
        <v>1</v>
      </c>
      <c r="AZ10" s="85">
        <v>5</v>
      </c>
      <c r="BA10" s="85">
        <v>92.9</v>
      </c>
      <c r="BB10" s="129" t="s">
        <v>68</v>
      </c>
    </row>
    <row r="11" spans="1:54">
      <c r="A11" s="20" t="s">
        <v>78</v>
      </c>
      <c r="B11" s="21" t="s">
        <v>79</v>
      </c>
      <c r="C11" s="177" t="s">
        <v>89</v>
      </c>
      <c r="D11" s="177">
        <v>75.3</v>
      </c>
      <c r="E11" s="177">
        <v>76.5</v>
      </c>
      <c r="F11" s="177">
        <f t="shared" si="1"/>
        <v>1.2000000000000028</v>
      </c>
      <c r="G11" s="294" t="s">
        <v>150</v>
      </c>
      <c r="H11" s="313" t="s">
        <v>89</v>
      </c>
      <c r="I11" s="132">
        <v>8.6999999999999994E-2</v>
      </c>
      <c r="J11" s="300">
        <v>3.6</v>
      </c>
      <c r="K11" s="87">
        <v>0.25</v>
      </c>
      <c r="L11" s="118">
        <v>939</v>
      </c>
      <c r="M11" s="87" t="s">
        <v>68</v>
      </c>
      <c r="N11" s="118">
        <v>14</v>
      </c>
      <c r="O11" s="87" t="s">
        <v>69</v>
      </c>
      <c r="P11" s="87" t="s">
        <v>66</v>
      </c>
      <c r="Q11" s="87">
        <v>15.1</v>
      </c>
      <c r="R11" s="87" t="s">
        <v>69</v>
      </c>
      <c r="S11" s="87">
        <v>6</v>
      </c>
      <c r="T11" s="87">
        <v>3.4</v>
      </c>
      <c r="U11" s="87">
        <v>5.8</v>
      </c>
      <c r="V11" s="87">
        <v>7.4</v>
      </c>
      <c r="W11" s="87">
        <v>1.36</v>
      </c>
      <c r="X11" s="87">
        <v>11</v>
      </c>
      <c r="Y11" s="87">
        <v>6</v>
      </c>
      <c r="Z11" s="87" t="s">
        <v>66</v>
      </c>
      <c r="AA11" s="87">
        <v>0.11</v>
      </c>
      <c r="AB11" s="87">
        <v>5</v>
      </c>
      <c r="AC11" s="87">
        <v>1</v>
      </c>
      <c r="AD11" s="87">
        <v>10.1</v>
      </c>
      <c r="AE11" s="87">
        <v>820</v>
      </c>
      <c r="AF11" s="87" t="s">
        <v>69</v>
      </c>
      <c r="AG11" s="87">
        <v>0.01</v>
      </c>
      <c r="AH11" s="87">
        <v>8.4</v>
      </c>
      <c r="AI11" s="87">
        <v>485</v>
      </c>
      <c r="AJ11" s="87">
        <v>59</v>
      </c>
      <c r="AK11" s="87" t="s">
        <v>67</v>
      </c>
      <c r="AL11" s="87">
        <v>0.05</v>
      </c>
      <c r="AM11" s="87">
        <v>33</v>
      </c>
      <c r="AN11" s="87">
        <v>2.2999999999999998</v>
      </c>
      <c r="AO11" s="87" t="s">
        <v>67</v>
      </c>
      <c r="AP11" s="87" t="s">
        <v>68</v>
      </c>
      <c r="AQ11" s="87">
        <v>39.1</v>
      </c>
      <c r="AR11" s="87" t="s">
        <v>67</v>
      </c>
      <c r="AS11" s="87" t="s">
        <v>67</v>
      </c>
      <c r="AT11" s="87" t="s">
        <v>68</v>
      </c>
      <c r="AU11" s="87" t="s">
        <v>70</v>
      </c>
      <c r="AV11" s="87">
        <v>0.82</v>
      </c>
      <c r="AW11" s="87">
        <v>10</v>
      </c>
      <c r="AX11" s="87">
        <v>7.8</v>
      </c>
      <c r="AY11" s="87" t="s">
        <v>66</v>
      </c>
      <c r="AZ11" s="87">
        <v>5</v>
      </c>
      <c r="BA11" s="87">
        <v>89.7</v>
      </c>
      <c r="BB11" s="133">
        <v>5</v>
      </c>
    </row>
    <row r="12" spans="1:54">
      <c r="A12" s="27" t="s">
        <v>78</v>
      </c>
      <c r="B12" s="28" t="s">
        <v>79</v>
      </c>
      <c r="C12" s="178" t="s">
        <v>90</v>
      </c>
      <c r="D12" s="178" t="s">
        <v>77</v>
      </c>
      <c r="E12" s="178"/>
      <c r="F12" s="178"/>
      <c r="G12" s="295" t="s">
        <v>151</v>
      </c>
      <c r="H12" s="314" t="s">
        <v>90</v>
      </c>
      <c r="I12" s="136">
        <v>0.221</v>
      </c>
      <c r="J12" s="301">
        <v>0.4</v>
      </c>
      <c r="K12" s="89">
        <v>0.18</v>
      </c>
      <c r="L12" s="119">
        <v>439</v>
      </c>
      <c r="M12" s="89" t="s">
        <v>68</v>
      </c>
      <c r="N12" s="119">
        <v>1380</v>
      </c>
      <c r="O12" s="89" t="s">
        <v>69</v>
      </c>
      <c r="P12" s="89" t="s">
        <v>66</v>
      </c>
      <c r="Q12" s="89">
        <v>1.04</v>
      </c>
      <c r="R12" s="89">
        <v>0.8</v>
      </c>
      <c r="S12" s="89">
        <v>2</v>
      </c>
      <c r="T12" s="89">
        <v>5.7</v>
      </c>
      <c r="U12" s="89">
        <v>16.3</v>
      </c>
      <c r="V12" s="89">
        <v>32.299999999999997</v>
      </c>
      <c r="W12" s="89">
        <v>2.97</v>
      </c>
      <c r="X12" s="89" t="s">
        <v>68</v>
      </c>
      <c r="Y12" s="89">
        <v>2</v>
      </c>
      <c r="Z12" s="89">
        <v>2</v>
      </c>
      <c r="AA12" s="89">
        <v>7.0000000000000007E-2</v>
      </c>
      <c r="AB12" s="89">
        <v>1</v>
      </c>
      <c r="AC12" s="89">
        <v>2</v>
      </c>
      <c r="AD12" s="89">
        <v>0.04</v>
      </c>
      <c r="AE12" s="89">
        <v>49</v>
      </c>
      <c r="AF12" s="89">
        <v>14.1</v>
      </c>
      <c r="AG12" s="89">
        <v>0.01</v>
      </c>
      <c r="AH12" s="89">
        <v>10.4</v>
      </c>
      <c r="AI12" s="89">
        <v>48</v>
      </c>
      <c r="AJ12" s="89">
        <v>10.7</v>
      </c>
      <c r="AK12" s="89" t="s">
        <v>67</v>
      </c>
      <c r="AL12" s="89">
        <v>0.14199999999999999</v>
      </c>
      <c r="AM12" s="89">
        <v>26</v>
      </c>
      <c r="AN12" s="89" t="s">
        <v>69</v>
      </c>
      <c r="AO12" s="89" t="s">
        <v>67</v>
      </c>
      <c r="AP12" s="89" t="s">
        <v>68</v>
      </c>
      <c r="AQ12" s="89">
        <v>29.7</v>
      </c>
      <c r="AR12" s="89" t="s">
        <v>67</v>
      </c>
      <c r="AS12" s="89" t="s">
        <v>67</v>
      </c>
      <c r="AT12" s="89" t="s">
        <v>68</v>
      </c>
      <c r="AU12" s="89">
        <v>0.01</v>
      </c>
      <c r="AV12" s="89">
        <v>9.33</v>
      </c>
      <c r="AW12" s="89" t="s">
        <v>68</v>
      </c>
      <c r="AX12" s="89">
        <v>8.6999999999999993</v>
      </c>
      <c r="AY12" s="89">
        <v>33</v>
      </c>
      <c r="AZ12" s="89">
        <v>2</v>
      </c>
      <c r="BA12" s="89">
        <v>17.7</v>
      </c>
      <c r="BB12" s="137">
        <v>13</v>
      </c>
    </row>
    <row r="13" spans="1:54">
      <c r="A13" s="34" t="s">
        <v>78</v>
      </c>
      <c r="B13" s="35" t="s">
        <v>79</v>
      </c>
      <c r="C13" s="179" t="s">
        <v>91</v>
      </c>
      <c r="D13" s="179" t="s">
        <v>76</v>
      </c>
      <c r="E13" s="179"/>
      <c r="F13" s="179"/>
      <c r="G13" s="296" t="s">
        <v>152</v>
      </c>
      <c r="H13" s="315" t="s">
        <v>91</v>
      </c>
      <c r="I13" s="140" t="s">
        <v>71</v>
      </c>
      <c r="J13" s="302">
        <v>3.8</v>
      </c>
      <c r="K13" s="91">
        <v>0.02</v>
      </c>
      <c r="L13" s="120">
        <v>3</v>
      </c>
      <c r="M13" s="91" t="s">
        <v>68</v>
      </c>
      <c r="N13" s="120">
        <v>19</v>
      </c>
      <c r="O13" s="91" t="s">
        <v>69</v>
      </c>
      <c r="P13" s="91" t="s">
        <v>66</v>
      </c>
      <c r="Q13" s="91">
        <v>18.7</v>
      </c>
      <c r="R13" s="91" t="s">
        <v>69</v>
      </c>
      <c r="S13" s="91" t="s">
        <v>66</v>
      </c>
      <c r="T13" s="91" t="s">
        <v>69</v>
      </c>
      <c r="U13" s="91">
        <v>1.5</v>
      </c>
      <c r="V13" s="91" t="s">
        <v>69</v>
      </c>
      <c r="W13" s="91">
        <v>0.43</v>
      </c>
      <c r="X13" s="91">
        <v>10</v>
      </c>
      <c r="Y13" s="91" t="s">
        <v>66</v>
      </c>
      <c r="Z13" s="91" t="s">
        <v>66</v>
      </c>
      <c r="AA13" s="91">
        <v>0.01</v>
      </c>
      <c r="AB13" s="91">
        <v>2</v>
      </c>
      <c r="AC13" s="91" t="s">
        <v>66</v>
      </c>
      <c r="AD13" s="91">
        <v>12.9</v>
      </c>
      <c r="AE13" s="91">
        <v>233</v>
      </c>
      <c r="AF13" s="91" t="s">
        <v>69</v>
      </c>
      <c r="AG13" s="91" t="s">
        <v>70</v>
      </c>
      <c r="AH13" s="91">
        <v>1.3</v>
      </c>
      <c r="AI13" s="91">
        <v>171</v>
      </c>
      <c r="AJ13" s="91">
        <v>3.2</v>
      </c>
      <c r="AK13" s="91" t="s">
        <v>67</v>
      </c>
      <c r="AL13" s="91">
        <v>2.5000000000000001E-2</v>
      </c>
      <c r="AM13" s="91" t="s">
        <v>66</v>
      </c>
      <c r="AN13" s="91" t="s">
        <v>69</v>
      </c>
      <c r="AO13" s="91" t="s">
        <v>67</v>
      </c>
      <c r="AP13" s="91" t="s">
        <v>68</v>
      </c>
      <c r="AQ13" s="91">
        <v>21.9</v>
      </c>
      <c r="AR13" s="91" t="s">
        <v>67</v>
      </c>
      <c r="AS13" s="91" t="s">
        <v>67</v>
      </c>
      <c r="AT13" s="91" t="s">
        <v>68</v>
      </c>
      <c r="AU13" s="91" t="s">
        <v>70</v>
      </c>
      <c r="AV13" s="91">
        <v>0.02</v>
      </c>
      <c r="AW13" s="91">
        <v>13</v>
      </c>
      <c r="AX13" s="91">
        <v>8</v>
      </c>
      <c r="AY13" s="91" t="s">
        <v>66</v>
      </c>
      <c r="AZ13" s="91" t="s">
        <v>66</v>
      </c>
      <c r="BA13" s="91">
        <v>12.1</v>
      </c>
      <c r="BB13" s="141" t="s">
        <v>68</v>
      </c>
    </row>
    <row r="14" spans="1:54">
      <c r="A14" s="12" t="s">
        <v>78</v>
      </c>
      <c r="B14" s="13" t="s">
        <v>79</v>
      </c>
      <c r="C14" s="13" t="s">
        <v>92</v>
      </c>
      <c r="D14" s="67">
        <v>125.54</v>
      </c>
      <c r="E14" s="67">
        <v>126.96</v>
      </c>
      <c r="F14" s="13">
        <f t="shared" ref="F14" si="2">E14-D14</f>
        <v>1.4199999999999875</v>
      </c>
      <c r="G14" s="107"/>
      <c r="H14" s="312" t="s">
        <v>92</v>
      </c>
      <c r="I14" s="128">
        <v>2.1000000000000001E-2</v>
      </c>
      <c r="J14" s="303">
        <v>4.3</v>
      </c>
      <c r="K14" s="85">
        <v>0.03</v>
      </c>
      <c r="L14" s="117">
        <v>389</v>
      </c>
      <c r="M14" s="85" t="s">
        <v>68</v>
      </c>
      <c r="N14" s="117">
        <v>15</v>
      </c>
      <c r="O14" s="85" t="s">
        <v>69</v>
      </c>
      <c r="P14" s="85" t="s">
        <v>66</v>
      </c>
      <c r="Q14" s="85">
        <v>15.6</v>
      </c>
      <c r="R14" s="85">
        <v>0.6</v>
      </c>
      <c r="S14" s="85" t="s">
        <v>66</v>
      </c>
      <c r="T14" s="85" t="s">
        <v>69</v>
      </c>
      <c r="U14" s="85">
        <v>4.2</v>
      </c>
      <c r="V14" s="85">
        <v>1.6</v>
      </c>
      <c r="W14" s="85">
        <v>0.4</v>
      </c>
      <c r="X14" s="85">
        <v>10</v>
      </c>
      <c r="Y14" s="85">
        <v>2</v>
      </c>
      <c r="Z14" s="85" t="s">
        <v>66</v>
      </c>
      <c r="AA14" s="85" t="s">
        <v>70</v>
      </c>
      <c r="AB14" s="85">
        <v>2</v>
      </c>
      <c r="AC14" s="85" t="s">
        <v>66</v>
      </c>
      <c r="AD14" s="85">
        <v>10.9</v>
      </c>
      <c r="AE14" s="85">
        <v>618</v>
      </c>
      <c r="AF14" s="85">
        <v>0.7</v>
      </c>
      <c r="AG14" s="85">
        <v>0.01</v>
      </c>
      <c r="AH14" s="85">
        <v>0.5</v>
      </c>
      <c r="AI14" s="85">
        <v>353</v>
      </c>
      <c r="AJ14" s="85">
        <v>37.4</v>
      </c>
      <c r="AK14" s="85" t="s">
        <v>67</v>
      </c>
      <c r="AL14" s="85">
        <v>1.2999999999999999E-2</v>
      </c>
      <c r="AM14" s="85">
        <v>3</v>
      </c>
      <c r="AN14" s="85" t="s">
        <v>69</v>
      </c>
      <c r="AO14" s="85" t="s">
        <v>67</v>
      </c>
      <c r="AP14" s="85" t="s">
        <v>68</v>
      </c>
      <c r="AQ14" s="85">
        <v>24.1</v>
      </c>
      <c r="AR14" s="85" t="s">
        <v>67</v>
      </c>
      <c r="AS14" s="85" t="s">
        <v>67</v>
      </c>
      <c r="AT14" s="85" t="s">
        <v>68</v>
      </c>
      <c r="AU14" s="85" t="s">
        <v>70</v>
      </c>
      <c r="AV14" s="85">
        <v>0.19</v>
      </c>
      <c r="AW14" s="85">
        <v>11</v>
      </c>
      <c r="AX14" s="85">
        <v>5.6</v>
      </c>
      <c r="AY14" s="85" t="s">
        <v>66</v>
      </c>
      <c r="AZ14" s="85">
        <v>2</v>
      </c>
      <c r="BA14" s="85">
        <v>253</v>
      </c>
      <c r="BB14" s="129" t="s">
        <v>68</v>
      </c>
    </row>
    <row r="15" spans="1:54">
      <c r="A15" s="20" t="s">
        <v>78</v>
      </c>
      <c r="B15" s="21" t="s">
        <v>79</v>
      </c>
      <c r="C15" s="21" t="s">
        <v>93</v>
      </c>
      <c r="D15" s="92">
        <v>125.54</v>
      </c>
      <c r="E15" s="21">
        <v>126.96</v>
      </c>
      <c r="F15" s="21"/>
      <c r="G15" s="108" t="s">
        <v>94</v>
      </c>
      <c r="H15" s="309" t="s">
        <v>93</v>
      </c>
      <c r="I15" s="132">
        <v>4.3999999999999997E-2</v>
      </c>
      <c r="J15" s="300">
        <v>4.3</v>
      </c>
      <c r="K15" s="87">
        <v>0.03</v>
      </c>
      <c r="L15" s="118">
        <v>419</v>
      </c>
      <c r="M15" s="87" t="s">
        <v>68</v>
      </c>
      <c r="N15" s="118">
        <v>20</v>
      </c>
      <c r="O15" s="87" t="s">
        <v>69</v>
      </c>
      <c r="P15" s="87" t="s">
        <v>66</v>
      </c>
      <c r="Q15" s="87">
        <v>16.8</v>
      </c>
      <c r="R15" s="87">
        <v>0.9</v>
      </c>
      <c r="S15" s="87" t="s">
        <v>66</v>
      </c>
      <c r="T15" s="87" t="s">
        <v>69</v>
      </c>
      <c r="U15" s="87">
        <v>4.7</v>
      </c>
      <c r="V15" s="87" t="s">
        <v>69</v>
      </c>
      <c r="W15" s="87">
        <v>0.45</v>
      </c>
      <c r="X15" s="87">
        <v>10</v>
      </c>
      <c r="Y15" s="87">
        <v>4</v>
      </c>
      <c r="Z15" s="87" t="s">
        <v>66</v>
      </c>
      <c r="AA15" s="87" t="s">
        <v>70</v>
      </c>
      <c r="AB15" s="87">
        <v>2</v>
      </c>
      <c r="AC15" s="87" t="s">
        <v>66</v>
      </c>
      <c r="AD15" s="87">
        <v>11.1</v>
      </c>
      <c r="AE15" s="87">
        <v>629</v>
      </c>
      <c r="AF15" s="87" t="s">
        <v>69</v>
      </c>
      <c r="AG15" s="87">
        <v>0.01</v>
      </c>
      <c r="AH15" s="87">
        <v>0.8</v>
      </c>
      <c r="AI15" s="87">
        <v>323</v>
      </c>
      <c r="AJ15" s="87">
        <v>324</v>
      </c>
      <c r="AK15" s="87" t="s">
        <v>67</v>
      </c>
      <c r="AL15" s="87">
        <v>2.9000000000000001E-2</v>
      </c>
      <c r="AM15" s="87">
        <v>6</v>
      </c>
      <c r="AN15" s="87" t="s">
        <v>69</v>
      </c>
      <c r="AO15" s="87" t="s">
        <v>67</v>
      </c>
      <c r="AP15" s="87" t="s">
        <v>68</v>
      </c>
      <c r="AQ15" s="87">
        <v>21.9</v>
      </c>
      <c r="AR15" s="87" t="s">
        <v>67</v>
      </c>
      <c r="AS15" s="87" t="s">
        <v>67</v>
      </c>
      <c r="AT15" s="87" t="s">
        <v>68</v>
      </c>
      <c r="AU15" s="87" t="s">
        <v>70</v>
      </c>
      <c r="AV15" s="87">
        <v>0.26</v>
      </c>
      <c r="AW15" s="87">
        <v>13</v>
      </c>
      <c r="AX15" s="87">
        <v>5.4</v>
      </c>
      <c r="AY15" s="87" t="s">
        <v>66</v>
      </c>
      <c r="AZ15" s="87">
        <v>2</v>
      </c>
      <c r="BA15" s="87">
        <v>346</v>
      </c>
      <c r="BB15" s="133" t="s">
        <v>68</v>
      </c>
    </row>
    <row r="16" spans="1:54">
      <c r="A16" s="27" t="s">
        <v>78</v>
      </c>
      <c r="B16" s="28" t="s">
        <v>79</v>
      </c>
      <c r="C16" s="28" t="s">
        <v>95</v>
      </c>
      <c r="D16" s="28"/>
      <c r="E16" s="28"/>
      <c r="F16" s="28"/>
      <c r="G16" s="109" t="s">
        <v>96</v>
      </c>
      <c r="H16" s="310" t="s">
        <v>95</v>
      </c>
      <c r="I16" s="136">
        <v>0.23599999999999999</v>
      </c>
      <c r="J16" s="301">
        <v>0.4</v>
      </c>
      <c r="K16" s="89">
        <v>0.17</v>
      </c>
      <c r="L16" s="119">
        <v>427</v>
      </c>
      <c r="M16" s="89" t="s">
        <v>68</v>
      </c>
      <c r="N16" s="119">
        <v>1210</v>
      </c>
      <c r="O16" s="89" t="s">
        <v>69</v>
      </c>
      <c r="P16" s="89" t="s">
        <v>66</v>
      </c>
      <c r="Q16" s="89">
        <v>1</v>
      </c>
      <c r="R16" s="89">
        <v>0.8</v>
      </c>
      <c r="S16" s="89">
        <v>2</v>
      </c>
      <c r="T16" s="89">
        <v>5.4</v>
      </c>
      <c r="U16" s="89">
        <v>15.7</v>
      </c>
      <c r="V16" s="89">
        <v>30.6</v>
      </c>
      <c r="W16" s="89">
        <v>2.83</v>
      </c>
      <c r="X16" s="89" t="s">
        <v>68</v>
      </c>
      <c r="Y16" s="89">
        <v>2</v>
      </c>
      <c r="Z16" s="89" t="s">
        <v>66</v>
      </c>
      <c r="AA16" s="89">
        <v>0.06</v>
      </c>
      <c r="AB16" s="89">
        <v>1</v>
      </c>
      <c r="AC16" s="89">
        <v>2</v>
      </c>
      <c r="AD16" s="89">
        <v>0.04</v>
      </c>
      <c r="AE16" s="89">
        <v>46</v>
      </c>
      <c r="AF16" s="89">
        <v>14</v>
      </c>
      <c r="AG16" s="89">
        <v>0.01</v>
      </c>
      <c r="AH16" s="89">
        <v>10</v>
      </c>
      <c r="AI16" s="89">
        <v>43</v>
      </c>
      <c r="AJ16" s="89">
        <v>11.7</v>
      </c>
      <c r="AK16" s="89" t="s">
        <v>67</v>
      </c>
      <c r="AL16" s="89">
        <v>0.13600000000000001</v>
      </c>
      <c r="AM16" s="89">
        <v>25</v>
      </c>
      <c r="AN16" s="89" t="s">
        <v>69</v>
      </c>
      <c r="AO16" s="89" t="s">
        <v>67</v>
      </c>
      <c r="AP16" s="89" t="s">
        <v>68</v>
      </c>
      <c r="AQ16" s="89">
        <v>27.8</v>
      </c>
      <c r="AR16" s="89" t="s">
        <v>67</v>
      </c>
      <c r="AS16" s="89" t="s">
        <v>67</v>
      </c>
      <c r="AT16" s="89" t="s">
        <v>68</v>
      </c>
      <c r="AU16" s="89">
        <v>0.01</v>
      </c>
      <c r="AV16" s="89">
        <v>8.4700000000000006</v>
      </c>
      <c r="AW16" s="89" t="s">
        <v>68</v>
      </c>
      <c r="AX16" s="89">
        <v>8.5</v>
      </c>
      <c r="AY16" s="89">
        <v>32</v>
      </c>
      <c r="AZ16" s="89">
        <v>2</v>
      </c>
      <c r="BA16" s="89">
        <v>17.8</v>
      </c>
      <c r="BB16" s="137">
        <v>13</v>
      </c>
    </row>
    <row r="17" spans="1:54">
      <c r="A17" s="34" t="s">
        <v>78</v>
      </c>
      <c r="B17" s="35" t="s">
        <v>79</v>
      </c>
      <c r="C17" s="35" t="s">
        <v>97</v>
      </c>
      <c r="D17" s="35"/>
      <c r="E17" s="35"/>
      <c r="F17" s="35"/>
      <c r="G17" s="110" t="s">
        <v>98</v>
      </c>
      <c r="H17" s="311" t="s">
        <v>97</v>
      </c>
      <c r="I17" s="140">
        <v>2E-3</v>
      </c>
      <c r="J17" s="302">
        <v>4.0999999999999996</v>
      </c>
      <c r="K17" s="91">
        <v>0.01</v>
      </c>
      <c r="L17" s="120">
        <v>7</v>
      </c>
      <c r="M17" s="91" t="s">
        <v>68</v>
      </c>
      <c r="N17" s="120">
        <v>61</v>
      </c>
      <c r="O17" s="91" t="s">
        <v>69</v>
      </c>
      <c r="P17" s="91" t="s">
        <v>66</v>
      </c>
      <c r="Q17" s="91">
        <v>18.3</v>
      </c>
      <c r="R17" s="91" t="s">
        <v>69</v>
      </c>
      <c r="S17" s="91" t="s">
        <v>66</v>
      </c>
      <c r="T17" s="91" t="s">
        <v>69</v>
      </c>
      <c r="U17" s="91">
        <v>0.6</v>
      </c>
      <c r="V17" s="91" t="s">
        <v>69</v>
      </c>
      <c r="W17" s="91">
        <v>0.4</v>
      </c>
      <c r="X17" s="91">
        <v>9</v>
      </c>
      <c r="Y17" s="91" t="s">
        <v>66</v>
      </c>
      <c r="Z17" s="91">
        <v>1</v>
      </c>
      <c r="AA17" s="91" t="s">
        <v>70</v>
      </c>
      <c r="AB17" s="91">
        <v>2</v>
      </c>
      <c r="AC17" s="91" t="s">
        <v>66</v>
      </c>
      <c r="AD17" s="91">
        <v>12.4</v>
      </c>
      <c r="AE17" s="91">
        <v>219</v>
      </c>
      <c r="AF17" s="91" t="s">
        <v>69</v>
      </c>
      <c r="AG17" s="91" t="s">
        <v>70</v>
      </c>
      <c r="AH17" s="91">
        <v>1.1000000000000001</v>
      </c>
      <c r="AI17" s="91">
        <v>154</v>
      </c>
      <c r="AJ17" s="91">
        <v>4.2</v>
      </c>
      <c r="AK17" s="91" t="s">
        <v>67</v>
      </c>
      <c r="AL17" s="91">
        <v>1.9E-2</v>
      </c>
      <c r="AM17" s="91" t="s">
        <v>66</v>
      </c>
      <c r="AN17" s="91" t="s">
        <v>69</v>
      </c>
      <c r="AO17" s="91" t="s">
        <v>67</v>
      </c>
      <c r="AP17" s="91" t="s">
        <v>68</v>
      </c>
      <c r="AQ17" s="91">
        <v>32.200000000000003</v>
      </c>
      <c r="AR17" s="91" t="s">
        <v>67</v>
      </c>
      <c r="AS17" s="91" t="s">
        <v>67</v>
      </c>
      <c r="AT17" s="91" t="s">
        <v>68</v>
      </c>
      <c r="AU17" s="91" t="s">
        <v>70</v>
      </c>
      <c r="AV17" s="91" t="s">
        <v>70</v>
      </c>
      <c r="AW17" s="91">
        <v>12</v>
      </c>
      <c r="AX17" s="91">
        <v>6.8</v>
      </c>
      <c r="AY17" s="91" t="s">
        <v>66</v>
      </c>
      <c r="AZ17" s="91" t="s">
        <v>66</v>
      </c>
      <c r="BA17" s="91">
        <v>15.2</v>
      </c>
      <c r="BB17" s="141" t="s">
        <v>68</v>
      </c>
    </row>
    <row r="18" spans="1:54">
      <c r="A18" s="12" t="s">
        <v>78</v>
      </c>
      <c r="B18" s="13" t="s">
        <v>79</v>
      </c>
      <c r="C18" s="13" t="s">
        <v>99</v>
      </c>
      <c r="D18" s="13">
        <v>179.28</v>
      </c>
      <c r="E18" s="13">
        <v>180.4</v>
      </c>
      <c r="F18" s="13">
        <f t="shared" ref="F18:F19" si="3">E18-D18</f>
        <v>1.1200000000000045</v>
      </c>
      <c r="G18" s="107"/>
      <c r="H18" s="312" t="s">
        <v>99</v>
      </c>
      <c r="I18" s="128" t="s">
        <v>71</v>
      </c>
      <c r="J18" s="303">
        <v>0.4</v>
      </c>
      <c r="K18" s="85">
        <v>0.03</v>
      </c>
      <c r="L18" s="117">
        <v>657</v>
      </c>
      <c r="M18" s="85" t="s">
        <v>68</v>
      </c>
      <c r="N18" s="117">
        <v>30</v>
      </c>
      <c r="O18" s="85" t="s">
        <v>69</v>
      </c>
      <c r="P18" s="85" t="s">
        <v>66</v>
      </c>
      <c r="Q18" s="85">
        <v>15.9</v>
      </c>
      <c r="R18" s="85" t="s">
        <v>69</v>
      </c>
      <c r="S18" s="85" t="s">
        <v>66</v>
      </c>
      <c r="T18" s="85" t="s">
        <v>69</v>
      </c>
      <c r="U18" s="85">
        <v>3.6</v>
      </c>
      <c r="V18" s="85">
        <v>0.6</v>
      </c>
      <c r="W18" s="85">
        <v>1.1299999999999999</v>
      </c>
      <c r="X18" s="85">
        <v>10</v>
      </c>
      <c r="Y18" s="85" t="s">
        <v>66</v>
      </c>
      <c r="Z18" s="85" t="s">
        <v>66</v>
      </c>
      <c r="AA18" s="85" t="s">
        <v>70</v>
      </c>
      <c r="AB18" s="85">
        <v>2</v>
      </c>
      <c r="AC18" s="85">
        <v>1</v>
      </c>
      <c r="AD18" s="85">
        <v>10.4</v>
      </c>
      <c r="AE18" s="85">
        <v>1150</v>
      </c>
      <c r="AF18" s="85" t="s">
        <v>69</v>
      </c>
      <c r="AG18" s="85" t="s">
        <v>70</v>
      </c>
      <c r="AH18" s="85" t="s">
        <v>69</v>
      </c>
      <c r="AI18" s="85">
        <v>112</v>
      </c>
      <c r="AJ18" s="85">
        <v>1.6</v>
      </c>
      <c r="AK18" s="85" t="s">
        <v>67</v>
      </c>
      <c r="AL18" s="85">
        <v>0.111</v>
      </c>
      <c r="AM18" s="85">
        <v>4</v>
      </c>
      <c r="AN18" s="85" t="s">
        <v>69</v>
      </c>
      <c r="AO18" s="85" t="s">
        <v>67</v>
      </c>
      <c r="AP18" s="85" t="s">
        <v>68</v>
      </c>
      <c r="AQ18" s="85">
        <v>54.9</v>
      </c>
      <c r="AR18" s="85" t="s">
        <v>67</v>
      </c>
      <c r="AS18" s="85" t="s">
        <v>67</v>
      </c>
      <c r="AT18" s="85" t="s">
        <v>68</v>
      </c>
      <c r="AU18" s="85" t="s">
        <v>70</v>
      </c>
      <c r="AV18" s="85">
        <v>0.55000000000000004</v>
      </c>
      <c r="AW18" s="85" t="s">
        <v>68</v>
      </c>
      <c r="AX18" s="85">
        <v>4.5</v>
      </c>
      <c r="AY18" s="85" t="s">
        <v>66</v>
      </c>
      <c r="AZ18" s="85">
        <v>1</v>
      </c>
      <c r="BA18" s="85">
        <v>11.3</v>
      </c>
      <c r="BB18" s="129" t="s">
        <v>68</v>
      </c>
    </row>
    <row r="19" spans="1:54">
      <c r="A19" s="20" t="s">
        <v>78</v>
      </c>
      <c r="B19" s="21" t="s">
        <v>79</v>
      </c>
      <c r="C19" s="21" t="s">
        <v>100</v>
      </c>
      <c r="D19" s="21">
        <v>179.28</v>
      </c>
      <c r="E19" s="21">
        <v>180.4</v>
      </c>
      <c r="F19" s="21">
        <f t="shared" si="3"/>
        <v>1.1200000000000045</v>
      </c>
      <c r="G19" s="108" t="s">
        <v>82</v>
      </c>
      <c r="H19" s="309" t="s">
        <v>100</v>
      </c>
      <c r="I19" s="132" t="s">
        <v>71</v>
      </c>
      <c r="J19" s="300">
        <v>1.2</v>
      </c>
      <c r="K19" s="87">
        <v>0.28000000000000003</v>
      </c>
      <c r="L19" s="118">
        <v>683</v>
      </c>
      <c r="M19" s="87" t="s">
        <v>68</v>
      </c>
      <c r="N19" s="118">
        <v>86</v>
      </c>
      <c r="O19" s="87" t="s">
        <v>69</v>
      </c>
      <c r="P19" s="87" t="s">
        <v>66</v>
      </c>
      <c r="Q19" s="87">
        <v>16.5</v>
      </c>
      <c r="R19" s="87" t="s">
        <v>69</v>
      </c>
      <c r="S19" s="87">
        <v>2</v>
      </c>
      <c r="T19" s="87">
        <v>2.2999999999999998</v>
      </c>
      <c r="U19" s="87">
        <v>5.6</v>
      </c>
      <c r="V19" s="87">
        <v>4.2</v>
      </c>
      <c r="W19" s="87">
        <v>0.83</v>
      </c>
      <c r="X19" s="87">
        <v>11</v>
      </c>
      <c r="Y19" s="87">
        <v>1</v>
      </c>
      <c r="Z19" s="87" t="s">
        <v>66</v>
      </c>
      <c r="AA19" s="87">
        <v>0.08</v>
      </c>
      <c r="AB19" s="87">
        <v>3</v>
      </c>
      <c r="AC19" s="87">
        <v>4</v>
      </c>
      <c r="AD19" s="87">
        <v>10.199999999999999</v>
      </c>
      <c r="AE19" s="87">
        <v>712</v>
      </c>
      <c r="AF19" s="87" t="s">
        <v>69</v>
      </c>
      <c r="AG19" s="87" t="s">
        <v>70</v>
      </c>
      <c r="AH19" s="87">
        <v>4.8</v>
      </c>
      <c r="AI19" s="87">
        <v>210</v>
      </c>
      <c r="AJ19" s="87">
        <v>8.8000000000000007</v>
      </c>
      <c r="AK19" s="87">
        <v>10</v>
      </c>
      <c r="AL19" s="87">
        <v>2.4E-2</v>
      </c>
      <c r="AM19" s="87">
        <v>4</v>
      </c>
      <c r="AN19" s="87">
        <v>1.2</v>
      </c>
      <c r="AO19" s="87" t="s">
        <v>67</v>
      </c>
      <c r="AP19" s="87" t="s">
        <v>68</v>
      </c>
      <c r="AQ19" s="87">
        <v>146</v>
      </c>
      <c r="AR19" s="87" t="s">
        <v>67</v>
      </c>
      <c r="AS19" s="87" t="s">
        <v>67</v>
      </c>
      <c r="AT19" s="87" t="s">
        <v>68</v>
      </c>
      <c r="AU19" s="87" t="s">
        <v>70</v>
      </c>
      <c r="AV19" s="87">
        <v>0.43</v>
      </c>
      <c r="AW19" s="87" t="s">
        <v>68</v>
      </c>
      <c r="AX19" s="87">
        <v>9.3000000000000007</v>
      </c>
      <c r="AY19" s="87" t="s">
        <v>66</v>
      </c>
      <c r="AZ19" s="87">
        <v>3</v>
      </c>
      <c r="BA19" s="87">
        <v>39.9</v>
      </c>
      <c r="BB19" s="133" t="s">
        <v>68</v>
      </c>
    </row>
    <row r="20" spans="1:54">
      <c r="A20" s="27" t="s">
        <v>78</v>
      </c>
      <c r="B20" s="28" t="s">
        <v>79</v>
      </c>
      <c r="C20" s="28" t="s">
        <v>101</v>
      </c>
      <c r="D20" s="28" t="s">
        <v>84</v>
      </c>
      <c r="E20" s="28"/>
      <c r="F20" s="28"/>
      <c r="G20" s="109" t="s">
        <v>84</v>
      </c>
      <c r="H20" s="310" t="s">
        <v>101</v>
      </c>
      <c r="I20" s="136">
        <v>0.25900000000000001</v>
      </c>
      <c r="J20" s="301">
        <v>0.3</v>
      </c>
      <c r="K20" s="89">
        <v>0.18</v>
      </c>
      <c r="L20" s="119">
        <v>456</v>
      </c>
      <c r="M20" s="89" t="s">
        <v>68</v>
      </c>
      <c r="N20" s="119">
        <v>2840</v>
      </c>
      <c r="O20" s="89" t="s">
        <v>69</v>
      </c>
      <c r="P20" s="89" t="s">
        <v>66</v>
      </c>
      <c r="Q20" s="89">
        <v>1.08</v>
      </c>
      <c r="R20" s="89" t="s">
        <v>69</v>
      </c>
      <c r="S20" s="89">
        <v>2</v>
      </c>
      <c r="T20" s="89">
        <v>4.8</v>
      </c>
      <c r="U20" s="89">
        <v>16.899999999999999</v>
      </c>
      <c r="V20" s="89">
        <v>33.700000000000003</v>
      </c>
      <c r="W20" s="89">
        <v>3.04</v>
      </c>
      <c r="X20" s="89" t="s">
        <v>68</v>
      </c>
      <c r="Y20" s="89">
        <v>2</v>
      </c>
      <c r="Z20" s="89">
        <v>3</v>
      </c>
      <c r="AA20" s="89">
        <v>7.0000000000000007E-2</v>
      </c>
      <c r="AB20" s="89">
        <v>1</v>
      </c>
      <c r="AC20" s="89">
        <v>2</v>
      </c>
      <c r="AD20" s="89">
        <v>0.04</v>
      </c>
      <c r="AE20" s="89">
        <v>49</v>
      </c>
      <c r="AF20" s="89">
        <v>15.3</v>
      </c>
      <c r="AG20" s="89">
        <v>0.01</v>
      </c>
      <c r="AH20" s="89">
        <v>10.9</v>
      </c>
      <c r="AI20" s="89">
        <v>46</v>
      </c>
      <c r="AJ20" s="89">
        <v>10.9</v>
      </c>
      <c r="AK20" s="89" t="s">
        <v>67</v>
      </c>
      <c r="AL20" s="89">
        <v>0.17799999999999999</v>
      </c>
      <c r="AM20" s="89">
        <v>27</v>
      </c>
      <c r="AN20" s="89" t="s">
        <v>69</v>
      </c>
      <c r="AO20" s="89" t="s">
        <v>67</v>
      </c>
      <c r="AP20" s="89" t="s">
        <v>68</v>
      </c>
      <c r="AQ20" s="89">
        <v>34.4</v>
      </c>
      <c r="AR20" s="89" t="s">
        <v>67</v>
      </c>
      <c r="AS20" s="89" t="s">
        <v>67</v>
      </c>
      <c r="AT20" s="89" t="s">
        <v>68</v>
      </c>
      <c r="AU20" s="89">
        <v>0.01</v>
      </c>
      <c r="AV20" s="89">
        <v>12.8</v>
      </c>
      <c r="AW20" s="89" t="s">
        <v>68</v>
      </c>
      <c r="AX20" s="89">
        <v>8.6999999999999993</v>
      </c>
      <c r="AY20" s="89">
        <v>37</v>
      </c>
      <c r="AZ20" s="89">
        <v>2</v>
      </c>
      <c r="BA20" s="89">
        <v>18.5</v>
      </c>
      <c r="BB20" s="137">
        <v>14</v>
      </c>
    </row>
    <row r="21" spans="1:54" ht="15.75" thickBot="1">
      <c r="A21" s="265" t="s">
        <v>78</v>
      </c>
      <c r="B21" s="266" t="s">
        <v>79</v>
      </c>
      <c r="C21" s="266" t="s">
        <v>102</v>
      </c>
      <c r="D21" s="266" t="s">
        <v>86</v>
      </c>
      <c r="E21" s="266"/>
      <c r="F21" s="266"/>
      <c r="G21" s="176" t="s">
        <v>86</v>
      </c>
      <c r="H21" s="316" t="s">
        <v>102</v>
      </c>
      <c r="I21" s="183" t="s">
        <v>71</v>
      </c>
      <c r="J21" s="304">
        <v>0.4</v>
      </c>
      <c r="K21" s="175">
        <v>0.02</v>
      </c>
      <c r="L21" s="306">
        <v>29</v>
      </c>
      <c r="M21" s="175" t="s">
        <v>68</v>
      </c>
      <c r="N21" s="306">
        <v>21</v>
      </c>
      <c r="O21" s="175" t="s">
        <v>69</v>
      </c>
      <c r="P21" s="175" t="s">
        <v>66</v>
      </c>
      <c r="Q21" s="175">
        <v>19.5</v>
      </c>
      <c r="R21" s="175" t="s">
        <v>69</v>
      </c>
      <c r="S21" s="175" t="s">
        <v>66</v>
      </c>
      <c r="T21" s="175">
        <v>0.5</v>
      </c>
      <c r="U21" s="175">
        <v>1.4</v>
      </c>
      <c r="V21" s="175">
        <v>2.7</v>
      </c>
      <c r="W21" s="175">
        <v>0.41</v>
      </c>
      <c r="X21" s="175">
        <v>9</v>
      </c>
      <c r="Y21" s="175" t="s">
        <v>66</v>
      </c>
      <c r="Z21" s="175" t="s">
        <v>66</v>
      </c>
      <c r="AA21" s="175">
        <v>0.01</v>
      </c>
      <c r="AB21" s="175">
        <v>2</v>
      </c>
      <c r="AC21" s="175">
        <v>1</v>
      </c>
      <c r="AD21" s="175">
        <v>13.1</v>
      </c>
      <c r="AE21" s="175">
        <v>209</v>
      </c>
      <c r="AF21" s="175">
        <v>0.6</v>
      </c>
      <c r="AG21" s="175" t="s">
        <v>70</v>
      </c>
      <c r="AH21" s="175">
        <v>1.2</v>
      </c>
      <c r="AI21" s="175">
        <v>159</v>
      </c>
      <c r="AJ21" s="175">
        <v>3.3</v>
      </c>
      <c r="AK21" s="175" t="s">
        <v>67</v>
      </c>
      <c r="AL21" s="175" t="s">
        <v>103</v>
      </c>
      <c r="AM21" s="175" t="s">
        <v>66</v>
      </c>
      <c r="AN21" s="175" t="s">
        <v>69</v>
      </c>
      <c r="AO21" s="175" t="s">
        <v>67</v>
      </c>
      <c r="AP21" s="175" t="s">
        <v>68</v>
      </c>
      <c r="AQ21" s="175">
        <v>30.1</v>
      </c>
      <c r="AR21" s="175" t="s">
        <v>67</v>
      </c>
      <c r="AS21" s="175" t="s">
        <v>67</v>
      </c>
      <c r="AT21" s="175" t="s">
        <v>68</v>
      </c>
      <c r="AU21" s="175" t="s">
        <v>70</v>
      </c>
      <c r="AV21" s="175">
        <v>0.01</v>
      </c>
      <c r="AW21" s="175" t="s">
        <v>68</v>
      </c>
      <c r="AX21" s="175">
        <v>8.5</v>
      </c>
      <c r="AY21" s="175" t="s">
        <v>66</v>
      </c>
      <c r="AZ21" s="175" t="s">
        <v>66</v>
      </c>
      <c r="BA21" s="175">
        <v>13.7</v>
      </c>
      <c r="BB21" s="184" t="s">
        <v>68</v>
      </c>
    </row>
    <row r="23" spans="1:54">
      <c r="A23" t="s">
        <v>161</v>
      </c>
    </row>
    <row r="25" spans="1:54">
      <c r="A25" s="21"/>
      <c r="B25" t="s">
        <v>74</v>
      </c>
    </row>
    <row r="26" spans="1:54">
      <c r="A26" s="28"/>
      <c r="B26" t="s">
        <v>77</v>
      </c>
    </row>
    <row r="27" spans="1:54">
      <c r="A27" s="35"/>
      <c r="B27" t="s">
        <v>76</v>
      </c>
    </row>
    <row r="28" spans="1:54">
      <c r="A28" s="45"/>
      <c r="B28" t="s">
        <v>159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8"/>
  <sheetViews>
    <sheetView topLeftCell="A5" workbookViewId="0">
      <selection activeCell="A23" sqref="A23"/>
    </sheetView>
  </sheetViews>
  <sheetFormatPr defaultRowHeight="15"/>
  <cols>
    <col min="1" max="1" width="11.5703125" customWidth="1"/>
    <col min="3" max="3" width="12.42578125" bestFit="1" customWidth="1"/>
    <col min="6" max="6" width="12.42578125" bestFit="1" customWidth="1"/>
    <col min="7" max="7" width="11.7109375" bestFit="1" customWidth="1"/>
    <col min="8" max="8" width="12.42578125" bestFit="1" customWidth="1"/>
  </cols>
  <sheetData>
    <row r="1" spans="1:54" ht="15.75">
      <c r="A1" s="1" t="s">
        <v>153</v>
      </c>
    </row>
    <row r="2" spans="1:54" ht="15.75" thickBot="1">
      <c r="A2" s="185" t="s">
        <v>154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I3" s="93" t="s">
        <v>1</v>
      </c>
      <c r="J3" s="170" t="s">
        <v>2</v>
      </c>
      <c r="K3" s="170" t="s">
        <v>3</v>
      </c>
      <c r="L3" s="170" t="s">
        <v>4</v>
      </c>
      <c r="M3" s="170" t="s">
        <v>5</v>
      </c>
      <c r="N3" s="170" t="s">
        <v>6</v>
      </c>
      <c r="O3" s="170" t="s">
        <v>7</v>
      </c>
      <c r="P3" s="170" t="s">
        <v>8</v>
      </c>
      <c r="Q3" s="170" t="s">
        <v>9</v>
      </c>
      <c r="R3" s="170" t="s">
        <v>10</v>
      </c>
      <c r="S3" s="170" t="s">
        <v>11</v>
      </c>
      <c r="T3" s="170" t="s">
        <v>12</v>
      </c>
      <c r="U3" s="170" t="s">
        <v>13</v>
      </c>
      <c r="V3" s="170" t="s">
        <v>14</v>
      </c>
      <c r="W3" s="170" t="s">
        <v>15</v>
      </c>
      <c r="X3" s="170" t="s">
        <v>16</v>
      </c>
      <c r="Y3" s="170" t="s">
        <v>17</v>
      </c>
      <c r="Z3" s="170" t="s">
        <v>18</v>
      </c>
      <c r="AA3" s="170" t="s">
        <v>19</v>
      </c>
      <c r="AB3" s="170" t="s">
        <v>20</v>
      </c>
      <c r="AC3" s="170" t="s">
        <v>21</v>
      </c>
      <c r="AD3" s="170" t="s">
        <v>22</v>
      </c>
      <c r="AE3" s="170" t="s">
        <v>23</v>
      </c>
      <c r="AF3" s="170" t="s">
        <v>24</v>
      </c>
      <c r="AG3" s="170" t="s">
        <v>25</v>
      </c>
      <c r="AH3" s="170" t="s">
        <v>26</v>
      </c>
      <c r="AI3" s="170" t="s">
        <v>27</v>
      </c>
      <c r="AJ3" s="170" t="s">
        <v>28</v>
      </c>
      <c r="AK3" s="170" t="s">
        <v>29</v>
      </c>
      <c r="AL3" s="170" t="s">
        <v>30</v>
      </c>
      <c r="AM3" s="170" t="s">
        <v>31</v>
      </c>
      <c r="AN3" s="170" t="s">
        <v>32</v>
      </c>
      <c r="AO3" s="170" t="s">
        <v>33</v>
      </c>
      <c r="AP3" s="170" t="s">
        <v>34</v>
      </c>
      <c r="AQ3" s="170" t="s">
        <v>35</v>
      </c>
      <c r="AR3" s="170" t="s">
        <v>36</v>
      </c>
      <c r="AS3" s="170" t="s">
        <v>37</v>
      </c>
      <c r="AT3" s="170" t="s">
        <v>38</v>
      </c>
      <c r="AU3" s="170" t="s">
        <v>39</v>
      </c>
      <c r="AV3" s="170" t="s">
        <v>40</v>
      </c>
      <c r="AW3" s="170" t="s">
        <v>41</v>
      </c>
      <c r="AX3" s="170" t="s">
        <v>42</v>
      </c>
      <c r="AY3" s="170" t="s">
        <v>43</v>
      </c>
      <c r="AZ3" s="170" t="s">
        <v>44</v>
      </c>
      <c r="BA3" s="170" t="s">
        <v>45</v>
      </c>
      <c r="BB3" s="171" t="s">
        <v>46</v>
      </c>
    </row>
    <row r="4" spans="1:54" ht="15.75" thickBot="1">
      <c r="I4" s="96" t="s">
        <v>48</v>
      </c>
      <c r="J4" s="101" t="s">
        <v>48</v>
      </c>
      <c r="K4" s="101" t="s">
        <v>49</v>
      </c>
      <c r="L4" s="101" t="s">
        <v>48</v>
      </c>
      <c r="M4" s="101" t="s">
        <v>48</v>
      </c>
      <c r="N4" s="101" t="s">
        <v>48</v>
      </c>
      <c r="O4" s="101" t="s">
        <v>48</v>
      </c>
      <c r="P4" s="101" t="s">
        <v>48</v>
      </c>
      <c r="Q4" s="101" t="s">
        <v>49</v>
      </c>
      <c r="R4" s="101" t="s">
        <v>48</v>
      </c>
      <c r="S4" s="101" t="s">
        <v>48</v>
      </c>
      <c r="T4" s="101" t="s">
        <v>48</v>
      </c>
      <c r="U4" s="101" t="s">
        <v>48</v>
      </c>
      <c r="V4" s="101" t="s">
        <v>48</v>
      </c>
      <c r="W4" s="101" t="s">
        <v>49</v>
      </c>
      <c r="X4" s="101" t="s">
        <v>48</v>
      </c>
      <c r="Y4" s="101" t="s">
        <v>48</v>
      </c>
      <c r="Z4" s="101" t="s">
        <v>48</v>
      </c>
      <c r="AA4" s="101" t="s">
        <v>49</v>
      </c>
      <c r="AB4" s="101" t="s">
        <v>48</v>
      </c>
      <c r="AC4" s="101" t="s">
        <v>48</v>
      </c>
      <c r="AD4" s="101" t="s">
        <v>49</v>
      </c>
      <c r="AE4" s="101" t="s">
        <v>48</v>
      </c>
      <c r="AF4" s="101" t="s">
        <v>48</v>
      </c>
      <c r="AG4" s="101" t="s">
        <v>49</v>
      </c>
      <c r="AH4" s="101" t="s">
        <v>48</v>
      </c>
      <c r="AI4" s="101" t="s">
        <v>48</v>
      </c>
      <c r="AJ4" s="101" t="s">
        <v>48</v>
      </c>
      <c r="AK4" s="101" t="s">
        <v>48</v>
      </c>
      <c r="AL4" s="101" t="s">
        <v>49</v>
      </c>
      <c r="AM4" s="101" t="s">
        <v>48</v>
      </c>
      <c r="AN4" s="101" t="s">
        <v>48</v>
      </c>
      <c r="AO4" s="101" t="s">
        <v>48</v>
      </c>
      <c r="AP4" s="101" t="s">
        <v>48</v>
      </c>
      <c r="AQ4" s="101" t="s">
        <v>48</v>
      </c>
      <c r="AR4" s="101" t="s">
        <v>48</v>
      </c>
      <c r="AS4" s="101" t="s">
        <v>48</v>
      </c>
      <c r="AT4" s="101" t="s">
        <v>48</v>
      </c>
      <c r="AU4" s="101" t="s">
        <v>49</v>
      </c>
      <c r="AV4" s="101" t="s">
        <v>48</v>
      </c>
      <c r="AW4" s="101" t="s">
        <v>48</v>
      </c>
      <c r="AX4" s="101" t="s">
        <v>48</v>
      </c>
      <c r="AY4" s="101" t="s">
        <v>48</v>
      </c>
      <c r="AZ4" s="101" t="s">
        <v>48</v>
      </c>
      <c r="BA4" s="101" t="s">
        <v>48</v>
      </c>
      <c r="BB4" s="172" t="s">
        <v>48</v>
      </c>
    </row>
    <row r="5" spans="1:54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307" t="s">
        <v>52</v>
      </c>
      <c r="I5" s="298" t="s">
        <v>56</v>
      </c>
      <c r="J5" s="318" t="s">
        <v>57</v>
      </c>
      <c r="K5" s="318" t="s">
        <v>58</v>
      </c>
      <c r="L5" s="318" t="s">
        <v>59</v>
      </c>
      <c r="M5" s="318" t="s">
        <v>60</v>
      </c>
      <c r="N5" s="318" t="s">
        <v>59</v>
      </c>
      <c r="O5" s="318" t="s">
        <v>61</v>
      </c>
      <c r="P5" s="318" t="s">
        <v>59</v>
      </c>
      <c r="Q5" s="318" t="s">
        <v>58</v>
      </c>
      <c r="R5" s="318" t="s">
        <v>61</v>
      </c>
      <c r="S5" s="318" t="s">
        <v>59</v>
      </c>
      <c r="T5" s="318" t="s">
        <v>61</v>
      </c>
      <c r="U5" s="318" t="s">
        <v>61</v>
      </c>
      <c r="V5" s="318" t="s">
        <v>61</v>
      </c>
      <c r="W5" s="318" t="s">
        <v>58</v>
      </c>
      <c r="X5" s="318" t="s">
        <v>60</v>
      </c>
      <c r="Y5" s="318" t="s">
        <v>59</v>
      </c>
      <c r="Z5" s="318" t="s">
        <v>59</v>
      </c>
      <c r="AA5" s="318" t="s">
        <v>58</v>
      </c>
      <c r="AB5" s="318" t="s">
        <v>59</v>
      </c>
      <c r="AC5" s="318" t="s">
        <v>59</v>
      </c>
      <c r="AD5" s="318" t="s">
        <v>58</v>
      </c>
      <c r="AE5" s="318" t="s">
        <v>59</v>
      </c>
      <c r="AF5" s="318" t="s">
        <v>61</v>
      </c>
      <c r="AG5" s="318" t="s">
        <v>58</v>
      </c>
      <c r="AH5" s="318" t="s">
        <v>61</v>
      </c>
      <c r="AI5" s="318" t="s">
        <v>62</v>
      </c>
      <c r="AJ5" s="318" t="s">
        <v>61</v>
      </c>
      <c r="AK5" s="318" t="s">
        <v>62</v>
      </c>
      <c r="AL5" s="318" t="s">
        <v>63</v>
      </c>
      <c r="AM5" s="318" t="s">
        <v>59</v>
      </c>
      <c r="AN5" s="318" t="s">
        <v>61</v>
      </c>
      <c r="AO5" s="318" t="s">
        <v>62</v>
      </c>
      <c r="AP5" s="318" t="s">
        <v>60</v>
      </c>
      <c r="AQ5" s="318" t="s">
        <v>61</v>
      </c>
      <c r="AR5" s="318" t="s">
        <v>62</v>
      </c>
      <c r="AS5" s="318" t="s">
        <v>62</v>
      </c>
      <c r="AT5" s="318" t="s">
        <v>60</v>
      </c>
      <c r="AU5" s="318" t="s">
        <v>58</v>
      </c>
      <c r="AV5" s="318" t="s">
        <v>58</v>
      </c>
      <c r="AW5" s="318" t="s">
        <v>60</v>
      </c>
      <c r="AX5" s="318" t="s">
        <v>61</v>
      </c>
      <c r="AY5" s="318" t="s">
        <v>59</v>
      </c>
      <c r="AZ5" s="318" t="s">
        <v>59</v>
      </c>
      <c r="BA5" s="318" t="s">
        <v>61</v>
      </c>
      <c r="BB5" s="320" t="s">
        <v>60</v>
      </c>
    </row>
    <row r="6" spans="1:54" ht="15.75" thickTop="1">
      <c r="A6" s="191" t="s">
        <v>105</v>
      </c>
      <c r="B6" s="192" t="s">
        <v>64</v>
      </c>
      <c r="C6" s="192">
        <v>5532245</v>
      </c>
      <c r="D6" s="192">
        <v>6.45</v>
      </c>
      <c r="E6" s="192">
        <v>8.4499999999999993</v>
      </c>
      <c r="F6" s="192">
        <f t="shared" ref="F6" si="0">$E6-$D6</f>
        <v>1.9999999999999991</v>
      </c>
      <c r="G6" s="194"/>
      <c r="H6" s="308">
        <v>5532245</v>
      </c>
      <c r="I6" s="186">
        <v>1.2999999999999999E-2</v>
      </c>
      <c r="J6" s="317">
        <v>0.9</v>
      </c>
      <c r="K6" s="317">
        <v>0.03</v>
      </c>
      <c r="L6" s="317">
        <v>442</v>
      </c>
      <c r="M6" s="317" t="s">
        <v>68</v>
      </c>
      <c r="N6" s="317">
        <v>10</v>
      </c>
      <c r="O6" s="317" t="s">
        <v>69</v>
      </c>
      <c r="P6" s="317" t="s">
        <v>66</v>
      </c>
      <c r="Q6" s="317">
        <v>16.3</v>
      </c>
      <c r="R6" s="317" t="s">
        <v>69</v>
      </c>
      <c r="S6" s="317" t="s">
        <v>66</v>
      </c>
      <c r="T6" s="317" t="s">
        <v>69</v>
      </c>
      <c r="U6" s="317">
        <v>4.8</v>
      </c>
      <c r="V6" s="317">
        <v>1</v>
      </c>
      <c r="W6" s="317">
        <v>0.28000000000000003</v>
      </c>
      <c r="X6" s="317">
        <v>9</v>
      </c>
      <c r="Y6" s="317" t="s">
        <v>66</v>
      </c>
      <c r="Z6" s="317" t="s">
        <v>66</v>
      </c>
      <c r="AA6" s="317" t="s">
        <v>70</v>
      </c>
      <c r="AB6" s="317">
        <v>2</v>
      </c>
      <c r="AC6" s="317" t="s">
        <v>66</v>
      </c>
      <c r="AD6" s="317">
        <v>11</v>
      </c>
      <c r="AE6" s="317">
        <v>248</v>
      </c>
      <c r="AF6" s="317">
        <v>0.5</v>
      </c>
      <c r="AG6" s="317" t="s">
        <v>70</v>
      </c>
      <c r="AH6" s="317" t="s">
        <v>69</v>
      </c>
      <c r="AI6" s="317">
        <v>92</v>
      </c>
      <c r="AJ6" s="317">
        <v>4.3</v>
      </c>
      <c r="AK6" s="317" t="s">
        <v>67</v>
      </c>
      <c r="AL6" s="317">
        <v>6.0000000000000001E-3</v>
      </c>
      <c r="AM6" s="317">
        <v>3</v>
      </c>
      <c r="AN6" s="317" t="s">
        <v>69</v>
      </c>
      <c r="AO6" s="317" t="s">
        <v>67</v>
      </c>
      <c r="AP6" s="317" t="s">
        <v>68</v>
      </c>
      <c r="AQ6" s="317">
        <v>29.7</v>
      </c>
      <c r="AR6" s="317" t="s">
        <v>67</v>
      </c>
      <c r="AS6" s="317" t="s">
        <v>67</v>
      </c>
      <c r="AT6" s="317" t="s">
        <v>68</v>
      </c>
      <c r="AU6" s="317" t="s">
        <v>70</v>
      </c>
      <c r="AV6" s="317">
        <v>0.08</v>
      </c>
      <c r="AW6" s="317" t="s">
        <v>68</v>
      </c>
      <c r="AX6" s="317">
        <v>5</v>
      </c>
      <c r="AY6" s="317" t="s">
        <v>66</v>
      </c>
      <c r="AZ6" s="317" t="s">
        <v>66</v>
      </c>
      <c r="BA6" s="317">
        <v>18.3</v>
      </c>
      <c r="BB6" s="321" t="s">
        <v>68</v>
      </c>
    </row>
    <row r="7" spans="1:54">
      <c r="A7" s="20" t="s">
        <v>105</v>
      </c>
      <c r="B7" s="21" t="s">
        <v>64</v>
      </c>
      <c r="C7" s="21">
        <v>5532246</v>
      </c>
      <c r="D7" s="21"/>
      <c r="E7" s="21"/>
      <c r="F7" s="21"/>
      <c r="G7" s="108" t="s">
        <v>106</v>
      </c>
      <c r="H7" s="309">
        <v>5532246</v>
      </c>
      <c r="I7" s="132">
        <v>4.0000000000000001E-3</v>
      </c>
      <c r="J7" s="103">
        <v>1.2</v>
      </c>
      <c r="K7" s="103">
        <v>0.02</v>
      </c>
      <c r="L7" s="103">
        <v>437</v>
      </c>
      <c r="M7" s="103" t="s">
        <v>68</v>
      </c>
      <c r="N7" s="103">
        <v>9</v>
      </c>
      <c r="O7" s="103" t="s">
        <v>69</v>
      </c>
      <c r="P7" s="103" t="s">
        <v>66</v>
      </c>
      <c r="Q7" s="103">
        <v>15.1</v>
      </c>
      <c r="R7" s="103" t="s">
        <v>69</v>
      </c>
      <c r="S7" s="103" t="s">
        <v>66</v>
      </c>
      <c r="T7" s="103" t="s">
        <v>69</v>
      </c>
      <c r="U7" s="103">
        <v>3.7</v>
      </c>
      <c r="V7" s="103">
        <v>3.2</v>
      </c>
      <c r="W7" s="103">
        <v>0.26</v>
      </c>
      <c r="X7" s="103">
        <v>8</v>
      </c>
      <c r="Y7" s="103" t="s">
        <v>66</v>
      </c>
      <c r="Z7" s="103" t="s">
        <v>66</v>
      </c>
      <c r="AA7" s="103" t="s">
        <v>70</v>
      </c>
      <c r="AB7" s="103">
        <v>2</v>
      </c>
      <c r="AC7" s="103" t="s">
        <v>66</v>
      </c>
      <c r="AD7" s="103">
        <v>10</v>
      </c>
      <c r="AE7" s="103">
        <v>243</v>
      </c>
      <c r="AF7" s="103" t="s">
        <v>69</v>
      </c>
      <c r="AG7" s="103" t="s">
        <v>70</v>
      </c>
      <c r="AH7" s="103" t="s">
        <v>69</v>
      </c>
      <c r="AI7" s="103">
        <v>90</v>
      </c>
      <c r="AJ7" s="103">
        <v>3.2</v>
      </c>
      <c r="AK7" s="103" t="s">
        <v>67</v>
      </c>
      <c r="AL7" s="103">
        <v>5.0000000000000001E-3</v>
      </c>
      <c r="AM7" s="103">
        <v>1</v>
      </c>
      <c r="AN7" s="103" t="s">
        <v>69</v>
      </c>
      <c r="AO7" s="103" t="s">
        <v>67</v>
      </c>
      <c r="AP7" s="103" t="s">
        <v>68</v>
      </c>
      <c r="AQ7" s="103">
        <v>27.2</v>
      </c>
      <c r="AR7" s="103" t="s">
        <v>67</v>
      </c>
      <c r="AS7" s="103" t="s">
        <v>67</v>
      </c>
      <c r="AT7" s="103" t="s">
        <v>68</v>
      </c>
      <c r="AU7" s="103" t="s">
        <v>70</v>
      </c>
      <c r="AV7" s="103">
        <v>7.0000000000000007E-2</v>
      </c>
      <c r="AW7" s="103" t="s">
        <v>68</v>
      </c>
      <c r="AX7" s="103">
        <v>3.7</v>
      </c>
      <c r="AY7" s="103" t="s">
        <v>66</v>
      </c>
      <c r="AZ7" s="103" t="s">
        <v>66</v>
      </c>
      <c r="BA7" s="103">
        <v>17.2</v>
      </c>
      <c r="BB7" s="322" t="s">
        <v>68</v>
      </c>
    </row>
    <row r="8" spans="1:54">
      <c r="A8" s="27" t="s">
        <v>105</v>
      </c>
      <c r="B8" s="28" t="s">
        <v>64</v>
      </c>
      <c r="C8" s="28">
        <v>5532247</v>
      </c>
      <c r="D8" s="28"/>
      <c r="E8" s="28"/>
      <c r="F8" s="28"/>
      <c r="G8" s="109" t="s">
        <v>107</v>
      </c>
      <c r="H8" s="310">
        <v>5532247</v>
      </c>
      <c r="I8" s="136">
        <v>0.27700000000000002</v>
      </c>
      <c r="J8" s="104">
        <v>0.2</v>
      </c>
      <c r="K8" s="104">
        <v>0.21</v>
      </c>
      <c r="L8" s="104">
        <v>442</v>
      </c>
      <c r="M8" s="104" t="s">
        <v>68</v>
      </c>
      <c r="N8" s="104">
        <v>3220</v>
      </c>
      <c r="O8" s="104" t="s">
        <v>69</v>
      </c>
      <c r="P8" s="104" t="s">
        <v>66</v>
      </c>
      <c r="Q8" s="104">
        <v>1.07</v>
      </c>
      <c r="R8" s="104" t="s">
        <v>69</v>
      </c>
      <c r="S8" s="104">
        <v>2</v>
      </c>
      <c r="T8" s="104">
        <v>4.8</v>
      </c>
      <c r="U8" s="104">
        <v>68.3</v>
      </c>
      <c r="V8" s="104">
        <v>36.299999999999997</v>
      </c>
      <c r="W8" s="104">
        <v>3.1</v>
      </c>
      <c r="X8" s="104" t="s">
        <v>68</v>
      </c>
      <c r="Y8" s="104">
        <v>2</v>
      </c>
      <c r="Z8" s="104">
        <v>4</v>
      </c>
      <c r="AA8" s="104">
        <v>0.08</v>
      </c>
      <c r="AB8" s="104">
        <v>2</v>
      </c>
      <c r="AC8" s="104">
        <v>2</v>
      </c>
      <c r="AD8" s="104">
        <v>0.05</v>
      </c>
      <c r="AE8" s="104">
        <v>59</v>
      </c>
      <c r="AF8" s="104">
        <v>15.9</v>
      </c>
      <c r="AG8" s="104">
        <v>0.01</v>
      </c>
      <c r="AH8" s="104">
        <v>12.2</v>
      </c>
      <c r="AI8" s="104">
        <v>53</v>
      </c>
      <c r="AJ8" s="104">
        <v>15.3</v>
      </c>
      <c r="AK8" s="104" t="s">
        <v>67</v>
      </c>
      <c r="AL8" s="104">
        <v>0.20200000000000001</v>
      </c>
      <c r="AM8" s="104">
        <v>34</v>
      </c>
      <c r="AN8" s="104" t="s">
        <v>69</v>
      </c>
      <c r="AO8" s="104" t="s">
        <v>67</v>
      </c>
      <c r="AP8" s="104" t="s">
        <v>68</v>
      </c>
      <c r="AQ8" s="104">
        <v>42.2</v>
      </c>
      <c r="AR8" s="104" t="s">
        <v>67</v>
      </c>
      <c r="AS8" s="104" t="s">
        <v>67</v>
      </c>
      <c r="AT8" s="104" t="s">
        <v>68</v>
      </c>
      <c r="AU8" s="104">
        <v>0.01</v>
      </c>
      <c r="AV8" s="104">
        <v>13</v>
      </c>
      <c r="AW8" s="104" t="s">
        <v>68</v>
      </c>
      <c r="AX8" s="104">
        <v>9.5</v>
      </c>
      <c r="AY8" s="104">
        <v>35</v>
      </c>
      <c r="AZ8" s="104">
        <v>3</v>
      </c>
      <c r="BA8" s="104">
        <v>25.6</v>
      </c>
      <c r="BB8" s="323">
        <v>19</v>
      </c>
    </row>
    <row r="9" spans="1:54">
      <c r="A9" s="34" t="s">
        <v>105</v>
      </c>
      <c r="B9" s="35" t="s">
        <v>64</v>
      </c>
      <c r="C9" s="35">
        <v>5532248</v>
      </c>
      <c r="D9" s="35"/>
      <c r="E9" s="35"/>
      <c r="F9" s="35"/>
      <c r="G9" s="110" t="s">
        <v>108</v>
      </c>
      <c r="H9" s="311">
        <v>5532248</v>
      </c>
      <c r="I9" s="140" t="s">
        <v>71</v>
      </c>
      <c r="J9" s="105">
        <v>1.4</v>
      </c>
      <c r="K9" s="105">
        <v>0.01</v>
      </c>
      <c r="L9" s="105">
        <v>2</v>
      </c>
      <c r="M9" s="105" t="s">
        <v>68</v>
      </c>
      <c r="N9" s="105">
        <v>16</v>
      </c>
      <c r="O9" s="105" t="s">
        <v>69</v>
      </c>
      <c r="P9" s="105" t="s">
        <v>66</v>
      </c>
      <c r="Q9" s="105">
        <v>18.7</v>
      </c>
      <c r="R9" s="105" t="s">
        <v>69</v>
      </c>
      <c r="S9" s="105" t="s">
        <v>66</v>
      </c>
      <c r="T9" s="105">
        <v>0.5</v>
      </c>
      <c r="U9" s="105">
        <v>4.7</v>
      </c>
      <c r="V9" s="105">
        <v>1.8</v>
      </c>
      <c r="W9" s="105">
        <v>0.38</v>
      </c>
      <c r="X9" s="105">
        <v>12</v>
      </c>
      <c r="Y9" s="105" t="s">
        <v>66</v>
      </c>
      <c r="Z9" s="105" t="s">
        <v>66</v>
      </c>
      <c r="AA9" s="105" t="s">
        <v>70</v>
      </c>
      <c r="AB9" s="105">
        <v>2</v>
      </c>
      <c r="AC9" s="105" t="s">
        <v>66</v>
      </c>
      <c r="AD9" s="105">
        <v>12.4</v>
      </c>
      <c r="AE9" s="105">
        <v>219</v>
      </c>
      <c r="AF9" s="105" t="s">
        <v>69</v>
      </c>
      <c r="AG9" s="105" t="s">
        <v>70</v>
      </c>
      <c r="AH9" s="105">
        <v>1.2</v>
      </c>
      <c r="AI9" s="105">
        <v>151</v>
      </c>
      <c r="AJ9" s="105">
        <v>3.3</v>
      </c>
      <c r="AK9" s="105" t="s">
        <v>67</v>
      </c>
      <c r="AL9" s="105">
        <v>6.0000000000000001E-3</v>
      </c>
      <c r="AM9" s="105">
        <v>1</v>
      </c>
      <c r="AN9" s="105" t="s">
        <v>69</v>
      </c>
      <c r="AO9" s="105" t="s">
        <v>67</v>
      </c>
      <c r="AP9" s="105" t="s">
        <v>68</v>
      </c>
      <c r="AQ9" s="105">
        <v>25.5</v>
      </c>
      <c r="AR9" s="105" t="s">
        <v>67</v>
      </c>
      <c r="AS9" s="105" t="s">
        <v>67</v>
      </c>
      <c r="AT9" s="105" t="s">
        <v>68</v>
      </c>
      <c r="AU9" s="105" t="s">
        <v>70</v>
      </c>
      <c r="AV9" s="105">
        <v>0.01</v>
      </c>
      <c r="AW9" s="105" t="s">
        <v>68</v>
      </c>
      <c r="AX9" s="105">
        <v>6.9</v>
      </c>
      <c r="AY9" s="105" t="s">
        <v>66</v>
      </c>
      <c r="AZ9" s="105" t="s">
        <v>66</v>
      </c>
      <c r="BA9" s="105">
        <v>11.8</v>
      </c>
      <c r="BB9" s="324" t="s">
        <v>68</v>
      </c>
    </row>
    <row r="10" spans="1:54">
      <c r="A10" s="44" t="s">
        <v>105</v>
      </c>
      <c r="B10" s="45" t="s">
        <v>64</v>
      </c>
      <c r="C10" s="45">
        <v>5532287</v>
      </c>
      <c r="D10" s="45">
        <v>68.400000000000006</v>
      </c>
      <c r="E10" s="45">
        <v>70.400000000000006</v>
      </c>
      <c r="F10" s="45">
        <f t="shared" ref="F10" si="1">$E10-$D10</f>
        <v>2</v>
      </c>
      <c r="G10" s="111"/>
      <c r="H10" s="319">
        <v>5532287</v>
      </c>
      <c r="I10" s="173">
        <v>10.7</v>
      </c>
      <c r="J10" s="106">
        <v>0.7</v>
      </c>
      <c r="K10" s="106">
        <v>0.15</v>
      </c>
      <c r="L10" s="106">
        <v>863</v>
      </c>
      <c r="M10" s="106" t="s">
        <v>68</v>
      </c>
      <c r="N10" s="106">
        <v>11</v>
      </c>
      <c r="O10" s="106" t="s">
        <v>69</v>
      </c>
      <c r="P10" s="106" t="s">
        <v>66</v>
      </c>
      <c r="Q10" s="106">
        <v>15.7</v>
      </c>
      <c r="R10" s="106" t="s">
        <v>69</v>
      </c>
      <c r="S10" s="106">
        <v>3</v>
      </c>
      <c r="T10" s="106">
        <v>2.2000000000000002</v>
      </c>
      <c r="U10" s="106">
        <v>5.7</v>
      </c>
      <c r="V10" s="106">
        <v>5.0999999999999996</v>
      </c>
      <c r="W10" s="106">
        <v>1.36</v>
      </c>
      <c r="X10" s="106">
        <v>12</v>
      </c>
      <c r="Y10" s="106">
        <v>6</v>
      </c>
      <c r="Z10" s="106" t="s">
        <v>66</v>
      </c>
      <c r="AA10" s="106">
        <v>7.0000000000000007E-2</v>
      </c>
      <c r="AB10" s="106">
        <v>3</v>
      </c>
      <c r="AC10" s="106">
        <v>1</v>
      </c>
      <c r="AD10" s="106">
        <v>10.4</v>
      </c>
      <c r="AE10" s="106">
        <v>1490</v>
      </c>
      <c r="AF10" s="106" t="s">
        <v>69</v>
      </c>
      <c r="AG10" s="106">
        <v>0.01</v>
      </c>
      <c r="AH10" s="106">
        <v>3.7</v>
      </c>
      <c r="AI10" s="106">
        <v>270</v>
      </c>
      <c r="AJ10" s="106">
        <v>19.600000000000001</v>
      </c>
      <c r="AK10" s="106" t="s">
        <v>67</v>
      </c>
      <c r="AL10" s="106">
        <v>5.3999999999999999E-2</v>
      </c>
      <c r="AM10" s="106">
        <v>34</v>
      </c>
      <c r="AN10" s="106">
        <v>1.7</v>
      </c>
      <c r="AO10" s="106" t="s">
        <v>67</v>
      </c>
      <c r="AP10" s="106" t="s">
        <v>68</v>
      </c>
      <c r="AQ10" s="106">
        <v>15.3</v>
      </c>
      <c r="AR10" s="106" t="s">
        <v>67</v>
      </c>
      <c r="AS10" s="106" t="s">
        <v>67</v>
      </c>
      <c r="AT10" s="106" t="s">
        <v>68</v>
      </c>
      <c r="AU10" s="106" t="s">
        <v>70</v>
      </c>
      <c r="AV10" s="106">
        <v>1.56</v>
      </c>
      <c r="AW10" s="106" t="s">
        <v>68</v>
      </c>
      <c r="AX10" s="106">
        <v>7.9</v>
      </c>
      <c r="AY10" s="106" t="s">
        <v>66</v>
      </c>
      <c r="AZ10" s="106">
        <v>4</v>
      </c>
      <c r="BA10" s="106">
        <v>55.7</v>
      </c>
      <c r="BB10" s="325" t="s">
        <v>68</v>
      </c>
    </row>
    <row r="11" spans="1:54">
      <c r="A11" s="20" t="s">
        <v>105</v>
      </c>
      <c r="B11" s="21" t="s">
        <v>64</v>
      </c>
      <c r="C11" s="21">
        <v>5532288</v>
      </c>
      <c r="D11" s="21"/>
      <c r="E11" s="21"/>
      <c r="F11" s="21"/>
      <c r="G11" s="108" t="s">
        <v>106</v>
      </c>
      <c r="H11" s="309">
        <v>5532288</v>
      </c>
      <c r="I11" s="132">
        <v>9.67</v>
      </c>
      <c r="J11" s="103">
        <v>0.5</v>
      </c>
      <c r="K11" s="103">
        <v>0.14000000000000001</v>
      </c>
      <c r="L11" s="103">
        <v>632</v>
      </c>
      <c r="M11" s="103" t="s">
        <v>68</v>
      </c>
      <c r="N11" s="103">
        <v>10</v>
      </c>
      <c r="O11" s="103" t="s">
        <v>69</v>
      </c>
      <c r="P11" s="103" t="s">
        <v>66</v>
      </c>
      <c r="Q11" s="103">
        <v>15.7</v>
      </c>
      <c r="R11" s="103" t="s">
        <v>69</v>
      </c>
      <c r="S11" s="103">
        <v>3</v>
      </c>
      <c r="T11" s="103">
        <v>2</v>
      </c>
      <c r="U11" s="103">
        <v>6.6</v>
      </c>
      <c r="V11" s="103">
        <v>4.5</v>
      </c>
      <c r="W11" s="103">
        <v>1.23</v>
      </c>
      <c r="X11" s="103">
        <v>10</v>
      </c>
      <c r="Y11" s="103">
        <v>5</v>
      </c>
      <c r="Z11" s="103" t="s">
        <v>66</v>
      </c>
      <c r="AA11" s="103">
        <v>0.06</v>
      </c>
      <c r="AB11" s="103">
        <v>3</v>
      </c>
      <c r="AC11" s="103" t="s">
        <v>66</v>
      </c>
      <c r="AD11" s="103">
        <v>10.4</v>
      </c>
      <c r="AE11" s="103">
        <v>1440</v>
      </c>
      <c r="AF11" s="103">
        <v>0.5</v>
      </c>
      <c r="AG11" s="103">
        <v>0.01</v>
      </c>
      <c r="AH11" s="103">
        <v>3.2</v>
      </c>
      <c r="AI11" s="103">
        <v>233</v>
      </c>
      <c r="AJ11" s="103">
        <v>13.2</v>
      </c>
      <c r="AK11" s="103" t="s">
        <v>67</v>
      </c>
      <c r="AL11" s="103">
        <v>6.0999999999999999E-2</v>
      </c>
      <c r="AM11" s="103">
        <v>25</v>
      </c>
      <c r="AN11" s="103">
        <v>1.5</v>
      </c>
      <c r="AO11" s="103" t="s">
        <v>67</v>
      </c>
      <c r="AP11" s="103" t="s">
        <v>68</v>
      </c>
      <c r="AQ11" s="103">
        <v>14.6</v>
      </c>
      <c r="AR11" s="103" t="s">
        <v>67</v>
      </c>
      <c r="AS11" s="103" t="s">
        <v>67</v>
      </c>
      <c r="AT11" s="103" t="s">
        <v>68</v>
      </c>
      <c r="AU11" s="103" t="s">
        <v>70</v>
      </c>
      <c r="AV11" s="103">
        <v>1.04</v>
      </c>
      <c r="AW11" s="103" t="s">
        <v>68</v>
      </c>
      <c r="AX11" s="103">
        <v>7.4</v>
      </c>
      <c r="AY11" s="103" t="s">
        <v>66</v>
      </c>
      <c r="AZ11" s="103">
        <v>4</v>
      </c>
      <c r="BA11" s="103">
        <v>42.3</v>
      </c>
      <c r="BB11" s="322" t="s">
        <v>68</v>
      </c>
    </row>
    <row r="12" spans="1:54">
      <c r="A12" s="27" t="s">
        <v>105</v>
      </c>
      <c r="B12" s="28" t="s">
        <v>64</v>
      </c>
      <c r="C12" s="28">
        <v>5532289</v>
      </c>
      <c r="D12" s="28"/>
      <c r="E12" s="28"/>
      <c r="F12" s="28"/>
      <c r="G12" s="109" t="s">
        <v>107</v>
      </c>
      <c r="H12" s="310">
        <v>5532289</v>
      </c>
      <c r="I12" s="136">
        <v>0.25600000000000001</v>
      </c>
      <c r="J12" s="104">
        <v>0.2</v>
      </c>
      <c r="K12" s="104">
        <v>0.18</v>
      </c>
      <c r="L12" s="104">
        <v>416</v>
      </c>
      <c r="M12" s="104" t="s">
        <v>68</v>
      </c>
      <c r="N12" s="104">
        <v>2730</v>
      </c>
      <c r="O12" s="104" t="s">
        <v>69</v>
      </c>
      <c r="P12" s="104" t="s">
        <v>66</v>
      </c>
      <c r="Q12" s="104">
        <v>1.04</v>
      </c>
      <c r="R12" s="104" t="s">
        <v>69</v>
      </c>
      <c r="S12" s="104">
        <v>2</v>
      </c>
      <c r="T12" s="104">
        <v>4.5</v>
      </c>
      <c r="U12" s="104">
        <v>16</v>
      </c>
      <c r="V12" s="104">
        <v>32.299999999999997</v>
      </c>
      <c r="W12" s="104">
        <v>2.91</v>
      </c>
      <c r="X12" s="104" t="s">
        <v>68</v>
      </c>
      <c r="Y12" s="104">
        <v>2</v>
      </c>
      <c r="Z12" s="104">
        <v>3</v>
      </c>
      <c r="AA12" s="104">
        <v>7.0000000000000007E-2</v>
      </c>
      <c r="AB12" s="104">
        <v>1</v>
      </c>
      <c r="AC12" s="104">
        <v>2</v>
      </c>
      <c r="AD12" s="104">
        <v>0.04</v>
      </c>
      <c r="AE12" s="104">
        <v>47</v>
      </c>
      <c r="AF12" s="104">
        <v>14.2</v>
      </c>
      <c r="AG12" s="104">
        <v>0.01</v>
      </c>
      <c r="AH12" s="104">
        <v>10.1</v>
      </c>
      <c r="AI12" s="104">
        <v>44</v>
      </c>
      <c r="AJ12" s="104">
        <v>9.6</v>
      </c>
      <c r="AK12" s="104" t="s">
        <v>67</v>
      </c>
      <c r="AL12" s="104">
        <v>0.16600000000000001</v>
      </c>
      <c r="AM12" s="104">
        <v>25</v>
      </c>
      <c r="AN12" s="104" t="s">
        <v>69</v>
      </c>
      <c r="AO12" s="104" t="s">
        <v>67</v>
      </c>
      <c r="AP12" s="104" t="s">
        <v>68</v>
      </c>
      <c r="AQ12" s="104">
        <v>33.700000000000003</v>
      </c>
      <c r="AR12" s="104" t="s">
        <v>67</v>
      </c>
      <c r="AS12" s="104" t="s">
        <v>67</v>
      </c>
      <c r="AT12" s="104" t="s">
        <v>68</v>
      </c>
      <c r="AU12" s="104">
        <v>0.01</v>
      </c>
      <c r="AV12" s="104">
        <v>13.3</v>
      </c>
      <c r="AW12" s="104" t="s">
        <v>68</v>
      </c>
      <c r="AX12" s="104">
        <v>8.1999999999999993</v>
      </c>
      <c r="AY12" s="104">
        <v>34</v>
      </c>
      <c r="AZ12" s="104">
        <v>2</v>
      </c>
      <c r="BA12" s="104">
        <v>16.7</v>
      </c>
      <c r="BB12" s="323">
        <v>13</v>
      </c>
    </row>
    <row r="13" spans="1:54">
      <c r="A13" s="34" t="s">
        <v>105</v>
      </c>
      <c r="B13" s="35" t="s">
        <v>64</v>
      </c>
      <c r="C13" s="35">
        <v>5532290</v>
      </c>
      <c r="D13" s="35"/>
      <c r="E13" s="35"/>
      <c r="F13" s="35"/>
      <c r="G13" s="110" t="s">
        <v>108</v>
      </c>
      <c r="H13" s="311">
        <v>5532290</v>
      </c>
      <c r="I13" s="140">
        <v>7.0000000000000007E-2</v>
      </c>
      <c r="J13" s="105">
        <v>1.4</v>
      </c>
      <c r="K13" s="105">
        <v>0.01</v>
      </c>
      <c r="L13" s="105">
        <v>6</v>
      </c>
      <c r="M13" s="105" t="s">
        <v>68</v>
      </c>
      <c r="N13" s="105">
        <v>20</v>
      </c>
      <c r="O13" s="105" t="s">
        <v>69</v>
      </c>
      <c r="P13" s="105" t="s">
        <v>66</v>
      </c>
      <c r="Q13" s="105">
        <v>18.100000000000001</v>
      </c>
      <c r="R13" s="105" t="s">
        <v>69</v>
      </c>
      <c r="S13" s="105" t="s">
        <v>66</v>
      </c>
      <c r="T13" s="105" t="s">
        <v>69</v>
      </c>
      <c r="U13" s="105">
        <v>2</v>
      </c>
      <c r="V13" s="105">
        <v>1.4</v>
      </c>
      <c r="W13" s="105">
        <v>0.38</v>
      </c>
      <c r="X13" s="105">
        <v>12</v>
      </c>
      <c r="Y13" s="105" t="s">
        <v>66</v>
      </c>
      <c r="Z13" s="105" t="s">
        <v>66</v>
      </c>
      <c r="AA13" s="105" t="s">
        <v>70</v>
      </c>
      <c r="AB13" s="105">
        <v>2</v>
      </c>
      <c r="AC13" s="105" t="s">
        <v>66</v>
      </c>
      <c r="AD13" s="105">
        <v>12.2</v>
      </c>
      <c r="AE13" s="105">
        <v>213</v>
      </c>
      <c r="AF13" s="105">
        <v>0.6</v>
      </c>
      <c r="AG13" s="105" t="s">
        <v>70</v>
      </c>
      <c r="AH13" s="105">
        <v>1.3</v>
      </c>
      <c r="AI13" s="105">
        <v>167</v>
      </c>
      <c r="AJ13" s="105">
        <v>2.6</v>
      </c>
      <c r="AK13" s="105" t="s">
        <v>67</v>
      </c>
      <c r="AL13" s="105">
        <v>1.6E-2</v>
      </c>
      <c r="AM13" s="105" t="s">
        <v>66</v>
      </c>
      <c r="AN13" s="105" t="s">
        <v>69</v>
      </c>
      <c r="AO13" s="105" t="s">
        <v>67</v>
      </c>
      <c r="AP13" s="105" t="s">
        <v>68</v>
      </c>
      <c r="AQ13" s="105">
        <v>23.9</v>
      </c>
      <c r="AR13" s="105" t="s">
        <v>67</v>
      </c>
      <c r="AS13" s="105" t="s">
        <v>67</v>
      </c>
      <c r="AT13" s="105" t="s">
        <v>68</v>
      </c>
      <c r="AU13" s="105" t="s">
        <v>70</v>
      </c>
      <c r="AV13" s="105">
        <v>0.02</v>
      </c>
      <c r="AW13" s="105" t="s">
        <v>68</v>
      </c>
      <c r="AX13" s="105">
        <v>6.1</v>
      </c>
      <c r="AY13" s="105" t="s">
        <v>66</v>
      </c>
      <c r="AZ13" s="105" t="s">
        <v>66</v>
      </c>
      <c r="BA13" s="105">
        <v>10.3</v>
      </c>
      <c r="BB13" s="324" t="s">
        <v>68</v>
      </c>
    </row>
    <row r="14" spans="1:54">
      <c r="A14" s="12" t="s">
        <v>105</v>
      </c>
      <c r="B14" s="13" t="s">
        <v>64</v>
      </c>
      <c r="C14" s="13">
        <v>5532327</v>
      </c>
      <c r="D14" s="13">
        <v>130.69999999999999</v>
      </c>
      <c r="E14" s="13">
        <v>132.6</v>
      </c>
      <c r="F14" s="13">
        <f t="shared" ref="F14" si="2">$E14-$D14</f>
        <v>1.9000000000000057</v>
      </c>
      <c r="G14" s="107"/>
      <c r="H14" s="312">
        <v>5532327</v>
      </c>
      <c r="I14" s="128">
        <v>1.7000000000000001E-2</v>
      </c>
      <c r="J14" s="102">
        <v>0.4</v>
      </c>
      <c r="K14" s="102">
        <v>0.06</v>
      </c>
      <c r="L14" s="102">
        <v>565</v>
      </c>
      <c r="M14" s="102" t="s">
        <v>68</v>
      </c>
      <c r="N14" s="102">
        <v>5</v>
      </c>
      <c r="O14" s="102" t="s">
        <v>69</v>
      </c>
      <c r="P14" s="102" t="s">
        <v>66</v>
      </c>
      <c r="Q14" s="102">
        <v>18.399999999999999</v>
      </c>
      <c r="R14" s="102" t="s">
        <v>69</v>
      </c>
      <c r="S14" s="102">
        <v>1</v>
      </c>
      <c r="T14" s="102">
        <v>0.7</v>
      </c>
      <c r="U14" s="102">
        <v>5.7</v>
      </c>
      <c r="V14" s="102">
        <v>3.5</v>
      </c>
      <c r="W14" s="102">
        <v>0.89</v>
      </c>
      <c r="X14" s="102">
        <v>10</v>
      </c>
      <c r="Y14" s="102">
        <v>2</v>
      </c>
      <c r="Z14" s="102" t="s">
        <v>66</v>
      </c>
      <c r="AA14" s="102">
        <v>0.01</v>
      </c>
      <c r="AB14" s="102">
        <v>3</v>
      </c>
      <c r="AC14" s="102" t="s">
        <v>66</v>
      </c>
      <c r="AD14" s="102">
        <v>12.1</v>
      </c>
      <c r="AE14" s="102">
        <v>1090</v>
      </c>
      <c r="AF14" s="102" t="s">
        <v>69</v>
      </c>
      <c r="AG14" s="102">
        <v>0.01</v>
      </c>
      <c r="AH14" s="102">
        <v>1.4</v>
      </c>
      <c r="AI14" s="102">
        <v>478</v>
      </c>
      <c r="AJ14" s="102">
        <v>37</v>
      </c>
      <c r="AK14" s="102" t="s">
        <v>67</v>
      </c>
      <c r="AL14" s="102">
        <v>0.03</v>
      </c>
      <c r="AM14" s="102">
        <v>4</v>
      </c>
      <c r="AN14" s="102" t="s">
        <v>69</v>
      </c>
      <c r="AO14" s="102" t="s">
        <v>67</v>
      </c>
      <c r="AP14" s="102" t="s">
        <v>68</v>
      </c>
      <c r="AQ14" s="102">
        <v>25.7</v>
      </c>
      <c r="AR14" s="102" t="s">
        <v>67</v>
      </c>
      <c r="AS14" s="102" t="s">
        <v>67</v>
      </c>
      <c r="AT14" s="102" t="s">
        <v>68</v>
      </c>
      <c r="AU14" s="102" t="s">
        <v>70</v>
      </c>
      <c r="AV14" s="102">
        <v>0.21</v>
      </c>
      <c r="AW14" s="102" t="s">
        <v>68</v>
      </c>
      <c r="AX14" s="102">
        <v>7.5</v>
      </c>
      <c r="AY14" s="102" t="s">
        <v>66</v>
      </c>
      <c r="AZ14" s="102">
        <v>3</v>
      </c>
      <c r="BA14" s="102">
        <v>129</v>
      </c>
      <c r="BB14" s="326" t="s">
        <v>68</v>
      </c>
    </row>
    <row r="15" spans="1:54">
      <c r="A15" s="20" t="s">
        <v>105</v>
      </c>
      <c r="B15" s="21" t="s">
        <v>64</v>
      </c>
      <c r="C15" s="21">
        <v>5532328</v>
      </c>
      <c r="D15" s="21"/>
      <c r="E15" s="21"/>
      <c r="F15" s="21"/>
      <c r="G15" s="108" t="s">
        <v>106</v>
      </c>
      <c r="H15" s="309">
        <v>5532328</v>
      </c>
      <c r="I15" s="132">
        <v>3.1E-2</v>
      </c>
      <c r="J15" s="103">
        <v>0.8</v>
      </c>
      <c r="K15" s="103">
        <v>0.06</v>
      </c>
      <c r="L15" s="103">
        <v>850</v>
      </c>
      <c r="M15" s="103" t="s">
        <v>68</v>
      </c>
      <c r="N15" s="103">
        <v>5</v>
      </c>
      <c r="O15" s="103" t="s">
        <v>69</v>
      </c>
      <c r="P15" s="103" t="s">
        <v>66</v>
      </c>
      <c r="Q15" s="103">
        <v>17.100000000000001</v>
      </c>
      <c r="R15" s="103" t="s">
        <v>69</v>
      </c>
      <c r="S15" s="103">
        <v>2</v>
      </c>
      <c r="T15" s="103">
        <v>0.7</v>
      </c>
      <c r="U15" s="103">
        <v>6.5</v>
      </c>
      <c r="V15" s="103" t="s">
        <v>69</v>
      </c>
      <c r="W15" s="103">
        <v>0.93</v>
      </c>
      <c r="X15" s="103">
        <v>11</v>
      </c>
      <c r="Y15" s="103">
        <v>3</v>
      </c>
      <c r="Z15" s="103" t="s">
        <v>66</v>
      </c>
      <c r="AA15" s="103">
        <v>0.01</v>
      </c>
      <c r="AB15" s="103">
        <v>3</v>
      </c>
      <c r="AC15" s="103" t="s">
        <v>66</v>
      </c>
      <c r="AD15" s="103">
        <v>11.4</v>
      </c>
      <c r="AE15" s="103">
        <v>1160</v>
      </c>
      <c r="AF15" s="103" t="s">
        <v>69</v>
      </c>
      <c r="AG15" s="103">
        <v>0.01</v>
      </c>
      <c r="AH15" s="103">
        <v>1.9</v>
      </c>
      <c r="AI15" s="103">
        <v>732</v>
      </c>
      <c r="AJ15" s="103">
        <v>38.799999999999997</v>
      </c>
      <c r="AK15" s="103" t="s">
        <v>67</v>
      </c>
      <c r="AL15" s="103">
        <v>5.7000000000000002E-2</v>
      </c>
      <c r="AM15" s="103">
        <v>6</v>
      </c>
      <c r="AN15" s="103" t="s">
        <v>69</v>
      </c>
      <c r="AO15" s="103" t="s">
        <v>67</v>
      </c>
      <c r="AP15" s="103" t="s">
        <v>68</v>
      </c>
      <c r="AQ15" s="103">
        <v>29.4</v>
      </c>
      <c r="AR15" s="103" t="s">
        <v>67</v>
      </c>
      <c r="AS15" s="103" t="s">
        <v>67</v>
      </c>
      <c r="AT15" s="103" t="s">
        <v>68</v>
      </c>
      <c r="AU15" s="103" t="s">
        <v>70</v>
      </c>
      <c r="AV15" s="103">
        <v>0.26</v>
      </c>
      <c r="AW15" s="103" t="s">
        <v>68</v>
      </c>
      <c r="AX15" s="103">
        <v>7.8</v>
      </c>
      <c r="AY15" s="103" t="s">
        <v>66</v>
      </c>
      <c r="AZ15" s="103">
        <v>3</v>
      </c>
      <c r="BA15" s="103">
        <v>206</v>
      </c>
      <c r="BB15" s="322" t="s">
        <v>68</v>
      </c>
    </row>
    <row r="16" spans="1:54">
      <c r="A16" s="27" t="s">
        <v>105</v>
      </c>
      <c r="B16" s="28" t="s">
        <v>64</v>
      </c>
      <c r="C16" s="28">
        <v>5532329</v>
      </c>
      <c r="D16" s="28"/>
      <c r="E16" s="28"/>
      <c r="F16" s="28"/>
      <c r="G16" s="109" t="s">
        <v>107</v>
      </c>
      <c r="H16" s="310">
        <v>5532329</v>
      </c>
      <c r="I16" s="136">
        <v>0.22800000000000001</v>
      </c>
      <c r="J16" s="104" t="s">
        <v>65</v>
      </c>
      <c r="K16" s="104">
        <v>0.18</v>
      </c>
      <c r="L16" s="104">
        <v>436</v>
      </c>
      <c r="M16" s="104" t="s">
        <v>68</v>
      </c>
      <c r="N16" s="104">
        <v>2700</v>
      </c>
      <c r="O16" s="104" t="s">
        <v>69</v>
      </c>
      <c r="P16" s="104" t="s">
        <v>66</v>
      </c>
      <c r="Q16" s="104">
        <v>1.08</v>
      </c>
      <c r="R16" s="104" t="s">
        <v>69</v>
      </c>
      <c r="S16" s="104">
        <v>2</v>
      </c>
      <c r="T16" s="104">
        <v>4.7</v>
      </c>
      <c r="U16" s="104">
        <v>17.2</v>
      </c>
      <c r="V16" s="104">
        <v>34.6</v>
      </c>
      <c r="W16" s="104">
        <v>2.99</v>
      </c>
      <c r="X16" s="104" t="s">
        <v>68</v>
      </c>
      <c r="Y16" s="104">
        <v>2</v>
      </c>
      <c r="Z16" s="104">
        <v>3</v>
      </c>
      <c r="AA16" s="104">
        <v>7.0000000000000007E-2</v>
      </c>
      <c r="AB16" s="104">
        <v>1</v>
      </c>
      <c r="AC16" s="104">
        <v>2</v>
      </c>
      <c r="AD16" s="104">
        <v>0.04</v>
      </c>
      <c r="AE16" s="104">
        <v>49</v>
      </c>
      <c r="AF16" s="104">
        <v>14.8</v>
      </c>
      <c r="AG16" s="104">
        <v>0.01</v>
      </c>
      <c r="AH16" s="104">
        <v>10.9</v>
      </c>
      <c r="AI16" s="104">
        <v>47</v>
      </c>
      <c r="AJ16" s="104">
        <v>10.7</v>
      </c>
      <c r="AK16" s="104" t="s">
        <v>67</v>
      </c>
      <c r="AL16" s="104">
        <v>0.16900000000000001</v>
      </c>
      <c r="AM16" s="104">
        <v>25</v>
      </c>
      <c r="AN16" s="104" t="s">
        <v>69</v>
      </c>
      <c r="AO16" s="104" t="s">
        <v>67</v>
      </c>
      <c r="AP16" s="104" t="s">
        <v>68</v>
      </c>
      <c r="AQ16" s="104">
        <v>30.9</v>
      </c>
      <c r="AR16" s="104" t="s">
        <v>67</v>
      </c>
      <c r="AS16" s="104" t="s">
        <v>67</v>
      </c>
      <c r="AT16" s="104" t="s">
        <v>68</v>
      </c>
      <c r="AU16" s="104">
        <v>0.01</v>
      </c>
      <c r="AV16" s="104">
        <v>13.8</v>
      </c>
      <c r="AW16" s="104" t="s">
        <v>68</v>
      </c>
      <c r="AX16" s="104">
        <v>9.1</v>
      </c>
      <c r="AY16" s="104">
        <v>35</v>
      </c>
      <c r="AZ16" s="104">
        <v>2</v>
      </c>
      <c r="BA16" s="104">
        <v>18.100000000000001</v>
      </c>
      <c r="BB16" s="323">
        <v>13</v>
      </c>
    </row>
    <row r="17" spans="1:54">
      <c r="A17" s="34" t="s">
        <v>105</v>
      </c>
      <c r="B17" s="35" t="s">
        <v>64</v>
      </c>
      <c r="C17" s="35">
        <v>5532330</v>
      </c>
      <c r="D17" s="35"/>
      <c r="E17" s="35"/>
      <c r="F17" s="35"/>
      <c r="G17" s="110" t="s">
        <v>108</v>
      </c>
      <c r="H17" s="311">
        <v>5532330</v>
      </c>
      <c r="I17" s="140" t="s">
        <v>71</v>
      </c>
      <c r="J17" s="105" t="s">
        <v>65</v>
      </c>
      <c r="K17" s="105">
        <v>0.02</v>
      </c>
      <c r="L17" s="105">
        <v>9</v>
      </c>
      <c r="M17" s="105" t="s">
        <v>68</v>
      </c>
      <c r="N17" s="105">
        <v>23</v>
      </c>
      <c r="O17" s="105" t="s">
        <v>69</v>
      </c>
      <c r="P17" s="105" t="s">
        <v>66</v>
      </c>
      <c r="Q17" s="105">
        <v>19.5</v>
      </c>
      <c r="R17" s="105" t="s">
        <v>69</v>
      </c>
      <c r="S17" s="105" t="s">
        <v>66</v>
      </c>
      <c r="T17" s="105" t="s">
        <v>69</v>
      </c>
      <c r="U17" s="105">
        <v>1.7</v>
      </c>
      <c r="V17" s="105">
        <v>5.5</v>
      </c>
      <c r="W17" s="105">
        <v>0.41</v>
      </c>
      <c r="X17" s="105">
        <v>10</v>
      </c>
      <c r="Y17" s="105" t="s">
        <v>66</v>
      </c>
      <c r="Z17" s="105" t="s">
        <v>66</v>
      </c>
      <c r="AA17" s="105">
        <v>0.01</v>
      </c>
      <c r="AB17" s="105">
        <v>2</v>
      </c>
      <c r="AC17" s="105" t="s">
        <v>66</v>
      </c>
      <c r="AD17" s="105">
        <v>12.7</v>
      </c>
      <c r="AE17" s="105">
        <v>216</v>
      </c>
      <c r="AF17" s="105" t="s">
        <v>69</v>
      </c>
      <c r="AG17" s="105" t="s">
        <v>70</v>
      </c>
      <c r="AH17" s="105">
        <v>1.2</v>
      </c>
      <c r="AI17" s="105">
        <v>132</v>
      </c>
      <c r="AJ17" s="105">
        <v>5.3</v>
      </c>
      <c r="AK17" s="105" t="s">
        <v>67</v>
      </c>
      <c r="AL17" s="105">
        <v>7.0000000000000001E-3</v>
      </c>
      <c r="AM17" s="105" t="s">
        <v>66</v>
      </c>
      <c r="AN17" s="105" t="s">
        <v>69</v>
      </c>
      <c r="AO17" s="105" t="s">
        <v>67</v>
      </c>
      <c r="AP17" s="105" t="s">
        <v>68</v>
      </c>
      <c r="AQ17" s="105">
        <v>28.1</v>
      </c>
      <c r="AR17" s="105" t="s">
        <v>67</v>
      </c>
      <c r="AS17" s="105" t="s">
        <v>67</v>
      </c>
      <c r="AT17" s="105" t="s">
        <v>68</v>
      </c>
      <c r="AU17" s="105" t="s">
        <v>70</v>
      </c>
      <c r="AV17" s="105">
        <v>0.01</v>
      </c>
      <c r="AW17" s="105" t="s">
        <v>68</v>
      </c>
      <c r="AX17" s="105">
        <v>6.8</v>
      </c>
      <c r="AY17" s="105" t="s">
        <v>66</v>
      </c>
      <c r="AZ17" s="105" t="s">
        <v>66</v>
      </c>
      <c r="BA17" s="105">
        <v>17.8</v>
      </c>
      <c r="BB17" s="324" t="s">
        <v>68</v>
      </c>
    </row>
    <row r="18" spans="1:54">
      <c r="A18" s="12" t="s">
        <v>105</v>
      </c>
      <c r="B18" s="13" t="s">
        <v>64</v>
      </c>
      <c r="C18" s="13">
        <v>5532367</v>
      </c>
      <c r="D18" s="13">
        <v>191.4</v>
      </c>
      <c r="E18" s="13">
        <v>192.85</v>
      </c>
      <c r="F18" s="13">
        <f t="shared" ref="F18" si="3">$E18-$D18</f>
        <v>1.4499999999999886</v>
      </c>
      <c r="G18" s="107"/>
      <c r="H18" s="312">
        <v>5532367</v>
      </c>
      <c r="I18" s="128">
        <v>1E-3</v>
      </c>
      <c r="J18" s="85">
        <v>0.6</v>
      </c>
      <c r="K18" s="85">
        <v>0.21</v>
      </c>
      <c r="L18" s="85">
        <v>183</v>
      </c>
      <c r="M18" s="85" t="s">
        <v>68</v>
      </c>
      <c r="N18" s="85">
        <v>34</v>
      </c>
      <c r="O18" s="85" t="s">
        <v>69</v>
      </c>
      <c r="P18" s="85" t="s">
        <v>66</v>
      </c>
      <c r="Q18" s="85">
        <v>3.29</v>
      </c>
      <c r="R18" s="85" t="s">
        <v>69</v>
      </c>
      <c r="S18" s="85">
        <v>4</v>
      </c>
      <c r="T18" s="85">
        <v>4.5</v>
      </c>
      <c r="U18" s="85">
        <v>49.9</v>
      </c>
      <c r="V18" s="85">
        <v>5.9</v>
      </c>
      <c r="W18" s="85">
        <v>1.1399999999999999</v>
      </c>
      <c r="X18" s="85">
        <v>8</v>
      </c>
      <c r="Y18" s="85">
        <v>1</v>
      </c>
      <c r="Z18" s="85" t="s">
        <v>66</v>
      </c>
      <c r="AA18" s="85">
        <v>0.09</v>
      </c>
      <c r="AB18" s="85">
        <v>1</v>
      </c>
      <c r="AC18" s="85" t="s">
        <v>66</v>
      </c>
      <c r="AD18" s="85">
        <v>1.72</v>
      </c>
      <c r="AE18" s="85">
        <v>317</v>
      </c>
      <c r="AF18" s="85">
        <v>2.1</v>
      </c>
      <c r="AG18" s="85" t="s">
        <v>70</v>
      </c>
      <c r="AH18" s="85">
        <v>6.7</v>
      </c>
      <c r="AI18" s="85">
        <v>352</v>
      </c>
      <c r="AJ18" s="85">
        <v>10.6</v>
      </c>
      <c r="AK18" s="85" t="s">
        <v>67</v>
      </c>
      <c r="AL18" s="85">
        <v>0.749</v>
      </c>
      <c r="AM18" s="85">
        <v>3</v>
      </c>
      <c r="AN18" s="85">
        <v>1.3</v>
      </c>
      <c r="AO18" s="85" t="s">
        <v>67</v>
      </c>
      <c r="AP18" s="85" t="s">
        <v>68</v>
      </c>
      <c r="AQ18" s="85">
        <v>23.8</v>
      </c>
      <c r="AR18" s="85" t="s">
        <v>67</v>
      </c>
      <c r="AS18" s="85" t="s">
        <v>67</v>
      </c>
      <c r="AT18" s="85" t="s">
        <v>68</v>
      </c>
      <c r="AU18" s="85" t="s">
        <v>70</v>
      </c>
      <c r="AV18" s="85">
        <v>0.24</v>
      </c>
      <c r="AW18" s="85" t="s">
        <v>68</v>
      </c>
      <c r="AX18" s="85" t="s">
        <v>69</v>
      </c>
      <c r="AY18" s="85" t="s">
        <v>66</v>
      </c>
      <c r="AZ18" s="85">
        <v>4</v>
      </c>
      <c r="BA18" s="85">
        <v>10</v>
      </c>
      <c r="BB18" s="129" t="s">
        <v>68</v>
      </c>
    </row>
    <row r="19" spans="1:54">
      <c r="A19" s="20" t="s">
        <v>105</v>
      </c>
      <c r="B19" s="21" t="s">
        <v>64</v>
      </c>
      <c r="C19" s="21">
        <v>5532368</v>
      </c>
      <c r="D19" s="21"/>
      <c r="E19" s="21"/>
      <c r="F19" s="21"/>
      <c r="G19" s="108" t="s">
        <v>106</v>
      </c>
      <c r="H19" s="309">
        <v>5532368</v>
      </c>
      <c r="I19" s="132">
        <v>1E-3</v>
      </c>
      <c r="J19" s="87">
        <v>0.7</v>
      </c>
      <c r="K19" s="87">
        <v>0.19</v>
      </c>
      <c r="L19" s="87">
        <v>192</v>
      </c>
      <c r="M19" s="87" t="s">
        <v>68</v>
      </c>
      <c r="N19" s="87">
        <v>21</v>
      </c>
      <c r="O19" s="87" t="s">
        <v>69</v>
      </c>
      <c r="P19" s="87" t="s">
        <v>66</v>
      </c>
      <c r="Q19" s="87">
        <v>3.25</v>
      </c>
      <c r="R19" s="87" t="s">
        <v>69</v>
      </c>
      <c r="S19" s="87">
        <v>4</v>
      </c>
      <c r="T19" s="87">
        <v>5.6</v>
      </c>
      <c r="U19" s="87">
        <v>40.799999999999997</v>
      </c>
      <c r="V19" s="87">
        <v>6.4</v>
      </c>
      <c r="W19" s="87">
        <v>1.1399999999999999</v>
      </c>
      <c r="X19" s="87">
        <v>9</v>
      </c>
      <c r="Y19" s="87" t="s">
        <v>66</v>
      </c>
      <c r="Z19" s="87" t="s">
        <v>66</v>
      </c>
      <c r="AA19" s="87">
        <v>0.08</v>
      </c>
      <c r="AB19" s="87">
        <v>1</v>
      </c>
      <c r="AC19" s="87" t="s">
        <v>66</v>
      </c>
      <c r="AD19" s="87">
        <v>1.68</v>
      </c>
      <c r="AE19" s="87">
        <v>313</v>
      </c>
      <c r="AF19" s="87">
        <v>1.9</v>
      </c>
      <c r="AG19" s="87" t="s">
        <v>70</v>
      </c>
      <c r="AH19" s="87">
        <v>6.9</v>
      </c>
      <c r="AI19" s="87">
        <v>336</v>
      </c>
      <c r="AJ19" s="87">
        <v>12.5</v>
      </c>
      <c r="AK19" s="87" t="s">
        <v>67</v>
      </c>
      <c r="AL19" s="87">
        <v>0.81599999999999995</v>
      </c>
      <c r="AM19" s="87">
        <v>3</v>
      </c>
      <c r="AN19" s="87">
        <v>1.5</v>
      </c>
      <c r="AO19" s="87" t="s">
        <v>67</v>
      </c>
      <c r="AP19" s="87" t="s">
        <v>68</v>
      </c>
      <c r="AQ19" s="87">
        <v>23.3</v>
      </c>
      <c r="AR19" s="87" t="s">
        <v>67</v>
      </c>
      <c r="AS19" s="87" t="s">
        <v>67</v>
      </c>
      <c r="AT19" s="87" t="s">
        <v>68</v>
      </c>
      <c r="AU19" s="87" t="s">
        <v>70</v>
      </c>
      <c r="AV19" s="87">
        <v>0.24</v>
      </c>
      <c r="AW19" s="87" t="s">
        <v>68</v>
      </c>
      <c r="AX19" s="87" t="s">
        <v>69</v>
      </c>
      <c r="AY19" s="87" t="s">
        <v>66</v>
      </c>
      <c r="AZ19" s="87">
        <v>4</v>
      </c>
      <c r="BA19" s="87">
        <v>9.1999999999999993</v>
      </c>
      <c r="BB19" s="133" t="s">
        <v>68</v>
      </c>
    </row>
    <row r="20" spans="1:54">
      <c r="A20" s="27" t="s">
        <v>105</v>
      </c>
      <c r="B20" s="28" t="s">
        <v>64</v>
      </c>
      <c r="C20" s="28">
        <v>5532369</v>
      </c>
      <c r="D20" s="28"/>
      <c r="E20" s="28"/>
      <c r="F20" s="28"/>
      <c r="G20" s="109" t="s">
        <v>107</v>
      </c>
      <c r="H20" s="310">
        <v>5532369</v>
      </c>
      <c r="I20" s="136">
        <v>0.253</v>
      </c>
      <c r="J20" s="89">
        <v>0.4</v>
      </c>
      <c r="K20" s="89">
        <v>0.17</v>
      </c>
      <c r="L20" s="89">
        <v>423</v>
      </c>
      <c r="M20" s="89" t="s">
        <v>68</v>
      </c>
      <c r="N20" s="89">
        <v>3610</v>
      </c>
      <c r="O20" s="89" t="s">
        <v>69</v>
      </c>
      <c r="P20" s="89" t="s">
        <v>66</v>
      </c>
      <c r="Q20" s="89">
        <v>0.94</v>
      </c>
      <c r="R20" s="89" t="s">
        <v>69</v>
      </c>
      <c r="S20" s="89">
        <v>2</v>
      </c>
      <c r="T20" s="89">
        <v>4.4000000000000004</v>
      </c>
      <c r="U20" s="89">
        <v>16.2</v>
      </c>
      <c r="V20" s="89">
        <v>29.5</v>
      </c>
      <c r="W20" s="89">
        <v>2.8</v>
      </c>
      <c r="X20" s="89" t="s">
        <v>68</v>
      </c>
      <c r="Y20" s="89">
        <v>2</v>
      </c>
      <c r="Z20" s="89">
        <v>5</v>
      </c>
      <c r="AA20" s="89">
        <v>0.06</v>
      </c>
      <c r="AB20" s="89">
        <v>1</v>
      </c>
      <c r="AC20" s="89">
        <v>2</v>
      </c>
      <c r="AD20" s="89">
        <v>0.03</v>
      </c>
      <c r="AE20" s="89">
        <v>48</v>
      </c>
      <c r="AF20" s="89">
        <v>14.3</v>
      </c>
      <c r="AG20" s="89">
        <v>0.01</v>
      </c>
      <c r="AH20" s="89">
        <v>10.6</v>
      </c>
      <c r="AI20" s="89">
        <v>54</v>
      </c>
      <c r="AJ20" s="89">
        <v>11.4</v>
      </c>
      <c r="AK20" s="89" t="s">
        <v>67</v>
      </c>
      <c r="AL20" s="89">
        <v>0.20499999999999999</v>
      </c>
      <c r="AM20" s="89">
        <v>27</v>
      </c>
      <c r="AN20" s="89" t="s">
        <v>69</v>
      </c>
      <c r="AO20" s="89" t="s">
        <v>67</v>
      </c>
      <c r="AP20" s="89" t="s">
        <v>68</v>
      </c>
      <c r="AQ20" s="89">
        <v>34.9</v>
      </c>
      <c r="AR20" s="89" t="s">
        <v>67</v>
      </c>
      <c r="AS20" s="89" t="s">
        <v>67</v>
      </c>
      <c r="AT20" s="89" t="s">
        <v>68</v>
      </c>
      <c r="AU20" s="89">
        <v>0.01</v>
      </c>
      <c r="AV20" s="89">
        <v>15.2</v>
      </c>
      <c r="AW20" s="89" t="s">
        <v>68</v>
      </c>
      <c r="AX20" s="89">
        <v>8.8000000000000007</v>
      </c>
      <c r="AY20" s="89">
        <v>32</v>
      </c>
      <c r="AZ20" s="89">
        <v>2</v>
      </c>
      <c r="BA20" s="89">
        <v>16.899999999999999</v>
      </c>
      <c r="BB20" s="137">
        <v>13</v>
      </c>
    </row>
    <row r="21" spans="1:54" ht="15.75" thickBot="1">
      <c r="A21" s="265" t="s">
        <v>105</v>
      </c>
      <c r="B21" s="266" t="s">
        <v>64</v>
      </c>
      <c r="C21" s="266">
        <v>5532370</v>
      </c>
      <c r="D21" s="266"/>
      <c r="E21" s="266"/>
      <c r="F21" s="266"/>
      <c r="G21" s="176" t="s">
        <v>108</v>
      </c>
      <c r="H21" s="316">
        <v>5532370</v>
      </c>
      <c r="I21" s="174" t="s">
        <v>71</v>
      </c>
      <c r="J21" s="175">
        <v>1.1000000000000001</v>
      </c>
      <c r="K21" s="175">
        <v>0.02</v>
      </c>
      <c r="L21" s="175" t="s">
        <v>66</v>
      </c>
      <c r="M21" s="175" t="s">
        <v>68</v>
      </c>
      <c r="N21" s="175">
        <v>16</v>
      </c>
      <c r="O21" s="175" t="s">
        <v>69</v>
      </c>
      <c r="P21" s="175">
        <v>2</v>
      </c>
      <c r="Q21" s="175">
        <v>16.5</v>
      </c>
      <c r="R21" s="175" t="s">
        <v>69</v>
      </c>
      <c r="S21" s="175" t="s">
        <v>66</v>
      </c>
      <c r="T21" s="175" t="s">
        <v>69</v>
      </c>
      <c r="U21" s="175">
        <v>2.1</v>
      </c>
      <c r="V21" s="175" t="s">
        <v>69</v>
      </c>
      <c r="W21" s="175">
        <v>0.35</v>
      </c>
      <c r="X21" s="175">
        <v>10</v>
      </c>
      <c r="Y21" s="175" t="s">
        <v>66</v>
      </c>
      <c r="Z21" s="175" t="s">
        <v>66</v>
      </c>
      <c r="AA21" s="175">
        <v>0.01</v>
      </c>
      <c r="AB21" s="175">
        <v>2</v>
      </c>
      <c r="AC21" s="175">
        <v>1</v>
      </c>
      <c r="AD21" s="175">
        <v>11.1</v>
      </c>
      <c r="AE21" s="175">
        <v>201</v>
      </c>
      <c r="AF21" s="175" t="s">
        <v>69</v>
      </c>
      <c r="AG21" s="175" t="s">
        <v>70</v>
      </c>
      <c r="AH21" s="175">
        <v>1.2</v>
      </c>
      <c r="AI21" s="175">
        <v>155</v>
      </c>
      <c r="AJ21" s="175">
        <v>2.2000000000000002</v>
      </c>
      <c r="AK21" s="175" t="s">
        <v>67</v>
      </c>
      <c r="AL21" s="175">
        <v>1.9E-2</v>
      </c>
      <c r="AM21" s="175">
        <v>1</v>
      </c>
      <c r="AN21" s="175" t="s">
        <v>69</v>
      </c>
      <c r="AO21" s="175" t="s">
        <v>67</v>
      </c>
      <c r="AP21" s="175" t="s">
        <v>68</v>
      </c>
      <c r="AQ21" s="175">
        <v>22.9</v>
      </c>
      <c r="AR21" s="175" t="s">
        <v>67</v>
      </c>
      <c r="AS21" s="175" t="s">
        <v>67</v>
      </c>
      <c r="AT21" s="175" t="s">
        <v>68</v>
      </c>
      <c r="AU21" s="175" t="s">
        <v>70</v>
      </c>
      <c r="AV21" s="175">
        <v>7.0000000000000007E-2</v>
      </c>
      <c r="AW21" s="175" t="s">
        <v>68</v>
      </c>
      <c r="AX21" s="175">
        <v>5.9</v>
      </c>
      <c r="AY21" s="175" t="s">
        <v>66</v>
      </c>
      <c r="AZ21" s="175" t="s">
        <v>66</v>
      </c>
      <c r="BA21" s="175">
        <v>9.6999999999999993</v>
      </c>
      <c r="BB21" s="184" t="s">
        <v>68</v>
      </c>
    </row>
    <row r="23" spans="1:54">
      <c r="A23" t="s">
        <v>164</v>
      </c>
    </row>
    <row r="25" spans="1:54">
      <c r="A25" s="21"/>
      <c r="B25" t="s">
        <v>74</v>
      </c>
    </row>
    <row r="26" spans="1:54">
      <c r="A26" s="28"/>
      <c r="B26" t="s">
        <v>77</v>
      </c>
    </row>
    <row r="27" spans="1:54">
      <c r="A27" s="35"/>
      <c r="B27" t="s">
        <v>76</v>
      </c>
    </row>
    <row r="28" spans="1:54">
      <c r="A28" s="45"/>
      <c r="B28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B24"/>
  <sheetViews>
    <sheetView workbookViewId="0">
      <selection activeCell="E22" sqref="E22"/>
    </sheetView>
  </sheetViews>
  <sheetFormatPr defaultRowHeight="15"/>
  <cols>
    <col min="1" max="1" width="13.7109375" customWidth="1"/>
    <col min="2" max="2" width="7" bestFit="1" customWidth="1"/>
    <col min="3" max="3" width="12.42578125" bestFit="1" customWidth="1"/>
    <col min="4" max="4" width="9.85546875" bestFit="1" customWidth="1"/>
    <col min="6" max="6" width="12.42578125" bestFit="1" customWidth="1"/>
    <col min="7" max="7" width="11.7109375" bestFit="1" customWidth="1"/>
    <col min="8" max="8" width="12.42578125" bestFit="1" customWidth="1"/>
    <col min="12" max="12" width="9.5703125" bestFit="1" customWidth="1"/>
    <col min="14" max="14" width="9.5703125" bestFit="1" customWidth="1"/>
  </cols>
  <sheetData>
    <row r="1" spans="1:54" ht="15.75">
      <c r="A1" s="1" t="s">
        <v>153</v>
      </c>
    </row>
    <row r="2" spans="1:54" ht="15.75" thickBot="1">
      <c r="A2" s="185" t="s">
        <v>165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H3" s="1"/>
      <c r="I3" s="180" t="s">
        <v>1</v>
      </c>
      <c r="J3" s="94" t="s">
        <v>2</v>
      </c>
      <c r="K3" s="94" t="s">
        <v>3</v>
      </c>
      <c r="L3" s="94" t="s">
        <v>4</v>
      </c>
      <c r="M3" s="94" t="s">
        <v>5</v>
      </c>
      <c r="N3" s="94" t="s">
        <v>6</v>
      </c>
      <c r="O3" s="94" t="s">
        <v>7</v>
      </c>
      <c r="P3" s="94" t="s">
        <v>8</v>
      </c>
      <c r="Q3" s="94" t="s">
        <v>9</v>
      </c>
      <c r="R3" s="94" t="s">
        <v>10</v>
      </c>
      <c r="S3" s="94" t="s">
        <v>11</v>
      </c>
      <c r="T3" s="94" t="s">
        <v>12</v>
      </c>
      <c r="U3" s="94" t="s">
        <v>13</v>
      </c>
      <c r="V3" s="94" t="s">
        <v>14</v>
      </c>
      <c r="W3" s="94" t="s">
        <v>15</v>
      </c>
      <c r="X3" s="94" t="s">
        <v>16</v>
      </c>
      <c r="Y3" s="94" t="s">
        <v>17</v>
      </c>
      <c r="Z3" s="94" t="s">
        <v>18</v>
      </c>
      <c r="AA3" s="94" t="s">
        <v>19</v>
      </c>
      <c r="AB3" s="94" t="s">
        <v>20</v>
      </c>
      <c r="AC3" s="94" t="s">
        <v>21</v>
      </c>
      <c r="AD3" s="94" t="s">
        <v>22</v>
      </c>
      <c r="AE3" s="94" t="s">
        <v>23</v>
      </c>
      <c r="AF3" s="94" t="s">
        <v>24</v>
      </c>
      <c r="AG3" s="94" t="s">
        <v>25</v>
      </c>
      <c r="AH3" s="94" t="s">
        <v>26</v>
      </c>
      <c r="AI3" s="94" t="s">
        <v>27</v>
      </c>
      <c r="AJ3" s="94" t="s">
        <v>28</v>
      </c>
      <c r="AK3" s="94" t="s">
        <v>29</v>
      </c>
      <c r="AL3" s="94" t="s">
        <v>30</v>
      </c>
      <c r="AM3" s="94" t="s">
        <v>31</v>
      </c>
      <c r="AN3" s="94" t="s">
        <v>32</v>
      </c>
      <c r="AO3" s="94" t="s">
        <v>33</v>
      </c>
      <c r="AP3" s="94" t="s">
        <v>34</v>
      </c>
      <c r="AQ3" s="94" t="s">
        <v>35</v>
      </c>
      <c r="AR3" s="94" t="s">
        <v>36</v>
      </c>
      <c r="AS3" s="94" t="s">
        <v>37</v>
      </c>
      <c r="AT3" s="94" t="s">
        <v>38</v>
      </c>
      <c r="AU3" s="94" t="s">
        <v>39</v>
      </c>
      <c r="AV3" s="94" t="s">
        <v>40</v>
      </c>
      <c r="AW3" s="94" t="s">
        <v>41</v>
      </c>
      <c r="AX3" s="94" t="s">
        <v>42</v>
      </c>
      <c r="AY3" s="94" t="s">
        <v>43</v>
      </c>
      <c r="AZ3" s="94" t="s">
        <v>44</v>
      </c>
      <c r="BA3" s="94" t="s">
        <v>45</v>
      </c>
      <c r="BB3" s="95" t="s">
        <v>46</v>
      </c>
    </row>
    <row r="4" spans="1:54" ht="15.75" thickBot="1">
      <c r="I4" s="181" t="s">
        <v>48</v>
      </c>
      <c r="J4" s="97" t="s">
        <v>48</v>
      </c>
      <c r="K4" s="97" t="s">
        <v>49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48</v>
      </c>
      <c r="Q4" s="97" t="s">
        <v>49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48</v>
      </c>
      <c r="W4" s="97" t="s">
        <v>49</v>
      </c>
      <c r="X4" s="97" t="s">
        <v>48</v>
      </c>
      <c r="Y4" s="97" t="s">
        <v>48</v>
      </c>
      <c r="Z4" s="97" t="s">
        <v>48</v>
      </c>
      <c r="AA4" s="97" t="s">
        <v>49</v>
      </c>
      <c r="AB4" s="97" t="s">
        <v>48</v>
      </c>
      <c r="AC4" s="97" t="s">
        <v>48</v>
      </c>
      <c r="AD4" s="97" t="s">
        <v>49</v>
      </c>
      <c r="AE4" s="97" t="s">
        <v>48</v>
      </c>
      <c r="AF4" s="97" t="s">
        <v>48</v>
      </c>
      <c r="AG4" s="97" t="s">
        <v>49</v>
      </c>
      <c r="AH4" s="97" t="s">
        <v>48</v>
      </c>
      <c r="AI4" s="97" t="s">
        <v>48</v>
      </c>
      <c r="AJ4" s="97" t="s">
        <v>48</v>
      </c>
      <c r="AK4" s="97" t="s">
        <v>48</v>
      </c>
      <c r="AL4" s="97" t="s">
        <v>49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48</v>
      </c>
      <c r="AU4" s="97" t="s">
        <v>49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7" t="s">
        <v>48</v>
      </c>
      <c r="BB4" s="98" t="s">
        <v>48</v>
      </c>
    </row>
    <row r="5" spans="1:54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122" t="s">
        <v>52</v>
      </c>
      <c r="I5" s="189" t="s">
        <v>56</v>
      </c>
      <c r="J5" s="123" t="s">
        <v>57</v>
      </c>
      <c r="K5" s="123" t="s">
        <v>58</v>
      </c>
      <c r="L5" s="123" t="s">
        <v>59</v>
      </c>
      <c r="M5" s="123" t="s">
        <v>60</v>
      </c>
      <c r="N5" s="123" t="s">
        <v>59</v>
      </c>
      <c r="O5" s="123" t="s">
        <v>61</v>
      </c>
      <c r="P5" s="123" t="s">
        <v>59</v>
      </c>
      <c r="Q5" s="123" t="s">
        <v>58</v>
      </c>
      <c r="R5" s="123" t="s">
        <v>61</v>
      </c>
      <c r="S5" s="123" t="s">
        <v>59</v>
      </c>
      <c r="T5" s="123" t="s">
        <v>61</v>
      </c>
      <c r="U5" s="123" t="s">
        <v>61</v>
      </c>
      <c r="V5" s="123" t="s">
        <v>61</v>
      </c>
      <c r="W5" s="123" t="s">
        <v>58</v>
      </c>
      <c r="X5" s="123" t="s">
        <v>60</v>
      </c>
      <c r="Y5" s="123" t="s">
        <v>59</v>
      </c>
      <c r="Z5" s="123" t="s">
        <v>59</v>
      </c>
      <c r="AA5" s="123" t="s">
        <v>58</v>
      </c>
      <c r="AB5" s="123" t="s">
        <v>59</v>
      </c>
      <c r="AC5" s="123" t="s">
        <v>59</v>
      </c>
      <c r="AD5" s="123" t="s">
        <v>58</v>
      </c>
      <c r="AE5" s="123" t="s">
        <v>59</v>
      </c>
      <c r="AF5" s="123" t="s">
        <v>61</v>
      </c>
      <c r="AG5" s="123" t="s">
        <v>58</v>
      </c>
      <c r="AH5" s="123" t="s">
        <v>61</v>
      </c>
      <c r="AI5" s="123" t="s">
        <v>62</v>
      </c>
      <c r="AJ5" s="123" t="s">
        <v>61</v>
      </c>
      <c r="AK5" s="123" t="s">
        <v>62</v>
      </c>
      <c r="AL5" s="123" t="s">
        <v>63</v>
      </c>
      <c r="AM5" s="123" t="s">
        <v>59</v>
      </c>
      <c r="AN5" s="123" t="s">
        <v>61</v>
      </c>
      <c r="AO5" s="123" t="s">
        <v>62</v>
      </c>
      <c r="AP5" s="123" t="s">
        <v>60</v>
      </c>
      <c r="AQ5" s="123" t="s">
        <v>61</v>
      </c>
      <c r="AR5" s="123" t="s">
        <v>62</v>
      </c>
      <c r="AS5" s="123" t="s">
        <v>62</v>
      </c>
      <c r="AT5" s="123" t="s">
        <v>60</v>
      </c>
      <c r="AU5" s="123" t="s">
        <v>58</v>
      </c>
      <c r="AV5" s="123" t="s">
        <v>58</v>
      </c>
      <c r="AW5" s="123" t="s">
        <v>60</v>
      </c>
      <c r="AX5" s="123" t="s">
        <v>61</v>
      </c>
      <c r="AY5" s="123" t="s">
        <v>59</v>
      </c>
      <c r="AZ5" s="123" t="s">
        <v>59</v>
      </c>
      <c r="BA5" s="123" t="s">
        <v>61</v>
      </c>
      <c r="BB5" s="190" t="s">
        <v>60</v>
      </c>
    </row>
    <row r="6" spans="1:54" ht="15.75" thickTop="1">
      <c r="A6" s="191" t="s">
        <v>109</v>
      </c>
      <c r="B6" s="192" t="s">
        <v>64</v>
      </c>
      <c r="C6" s="192">
        <v>5532407</v>
      </c>
      <c r="D6" s="192">
        <v>28.15</v>
      </c>
      <c r="E6" s="192">
        <v>30.15</v>
      </c>
      <c r="F6" s="193">
        <f t="shared" ref="F6:F17" si="0">E6-D6</f>
        <v>2</v>
      </c>
      <c r="G6" s="194"/>
      <c r="H6" s="195">
        <v>5532407</v>
      </c>
      <c r="I6" s="186">
        <v>1.0999999999999999E-2</v>
      </c>
      <c r="J6" s="187">
        <v>1.3</v>
      </c>
      <c r="K6" s="187">
        <v>0.02</v>
      </c>
      <c r="L6" s="187">
        <v>185</v>
      </c>
      <c r="M6" s="187" t="s">
        <v>68</v>
      </c>
      <c r="N6" s="187">
        <v>4</v>
      </c>
      <c r="O6" s="187" t="s">
        <v>69</v>
      </c>
      <c r="P6" s="187" t="s">
        <v>66</v>
      </c>
      <c r="Q6" s="187">
        <v>14.7</v>
      </c>
      <c r="R6" s="187" t="s">
        <v>69</v>
      </c>
      <c r="S6" s="187" t="s">
        <v>66</v>
      </c>
      <c r="T6" s="187" t="s">
        <v>69</v>
      </c>
      <c r="U6" s="187">
        <v>4.4000000000000004</v>
      </c>
      <c r="V6" s="187" t="s">
        <v>69</v>
      </c>
      <c r="W6" s="187">
        <v>0.2</v>
      </c>
      <c r="X6" s="187">
        <v>9</v>
      </c>
      <c r="Y6" s="187" t="s">
        <v>66</v>
      </c>
      <c r="Z6" s="187" t="s">
        <v>66</v>
      </c>
      <c r="AA6" s="187" t="s">
        <v>70</v>
      </c>
      <c r="AB6" s="187">
        <v>2</v>
      </c>
      <c r="AC6" s="187" t="s">
        <v>66</v>
      </c>
      <c r="AD6" s="187">
        <v>9.85</v>
      </c>
      <c r="AE6" s="187">
        <v>257</v>
      </c>
      <c r="AF6" s="187">
        <v>0.6</v>
      </c>
      <c r="AG6" s="187" t="s">
        <v>70</v>
      </c>
      <c r="AH6" s="187" t="s">
        <v>69</v>
      </c>
      <c r="AI6" s="187">
        <v>110</v>
      </c>
      <c r="AJ6" s="187">
        <v>6.9</v>
      </c>
      <c r="AK6" s="187" t="s">
        <v>67</v>
      </c>
      <c r="AL6" s="187">
        <v>6.0000000000000001E-3</v>
      </c>
      <c r="AM6" s="187">
        <v>2</v>
      </c>
      <c r="AN6" s="187" t="s">
        <v>69</v>
      </c>
      <c r="AO6" s="187" t="s">
        <v>67</v>
      </c>
      <c r="AP6" s="187" t="s">
        <v>68</v>
      </c>
      <c r="AQ6" s="187">
        <v>19.8</v>
      </c>
      <c r="AR6" s="187" t="s">
        <v>67</v>
      </c>
      <c r="AS6" s="187" t="s">
        <v>67</v>
      </c>
      <c r="AT6" s="187" t="s">
        <v>68</v>
      </c>
      <c r="AU6" s="187" t="s">
        <v>70</v>
      </c>
      <c r="AV6" s="187">
        <v>0.06</v>
      </c>
      <c r="AW6" s="187" t="s">
        <v>68</v>
      </c>
      <c r="AX6" s="187">
        <v>4.2</v>
      </c>
      <c r="AY6" s="187" t="s">
        <v>66</v>
      </c>
      <c r="AZ6" s="187">
        <v>1</v>
      </c>
      <c r="BA6" s="187">
        <v>20.2</v>
      </c>
      <c r="BB6" s="188" t="s">
        <v>68</v>
      </c>
    </row>
    <row r="7" spans="1:54">
      <c r="A7" s="20" t="s">
        <v>109</v>
      </c>
      <c r="B7" s="21" t="s">
        <v>64</v>
      </c>
      <c r="C7" s="21">
        <v>5532408</v>
      </c>
      <c r="D7" s="21">
        <v>28.15</v>
      </c>
      <c r="E7" s="21">
        <v>30.15</v>
      </c>
      <c r="F7" s="51">
        <f t="shared" si="0"/>
        <v>2</v>
      </c>
      <c r="G7" s="108" t="s">
        <v>74</v>
      </c>
      <c r="H7" s="53">
        <v>5532408</v>
      </c>
      <c r="I7" s="132">
        <v>1.7999999999999999E-2</v>
      </c>
      <c r="J7" s="87">
        <v>1.4</v>
      </c>
      <c r="K7" s="87">
        <v>0.03</v>
      </c>
      <c r="L7" s="87">
        <v>193</v>
      </c>
      <c r="M7" s="87" t="s">
        <v>68</v>
      </c>
      <c r="N7" s="87">
        <v>4</v>
      </c>
      <c r="O7" s="87" t="s">
        <v>69</v>
      </c>
      <c r="P7" s="87" t="s">
        <v>66</v>
      </c>
      <c r="Q7" s="87">
        <v>14.3</v>
      </c>
      <c r="R7" s="87" t="s">
        <v>69</v>
      </c>
      <c r="S7" s="87" t="s">
        <v>66</v>
      </c>
      <c r="T7" s="87" t="s">
        <v>69</v>
      </c>
      <c r="U7" s="87">
        <v>5.2</v>
      </c>
      <c r="V7" s="87" t="s">
        <v>69</v>
      </c>
      <c r="W7" s="87">
        <v>0.21</v>
      </c>
      <c r="X7" s="87">
        <v>9</v>
      </c>
      <c r="Y7" s="87" t="s">
        <v>66</v>
      </c>
      <c r="Z7" s="87" t="s">
        <v>66</v>
      </c>
      <c r="AA7" s="87" t="s">
        <v>70</v>
      </c>
      <c r="AB7" s="87">
        <v>2</v>
      </c>
      <c r="AC7" s="87" t="s">
        <v>66</v>
      </c>
      <c r="AD7" s="87">
        <v>9.77</v>
      </c>
      <c r="AE7" s="87">
        <v>281</v>
      </c>
      <c r="AF7" s="87" t="s">
        <v>69</v>
      </c>
      <c r="AG7" s="87" t="s">
        <v>70</v>
      </c>
      <c r="AH7" s="87" t="s">
        <v>69</v>
      </c>
      <c r="AI7" s="87">
        <v>114</v>
      </c>
      <c r="AJ7" s="87">
        <v>3</v>
      </c>
      <c r="AK7" s="87" t="s">
        <v>67</v>
      </c>
      <c r="AL7" s="87">
        <v>6.0000000000000001E-3</v>
      </c>
      <c r="AM7" s="87">
        <v>2</v>
      </c>
      <c r="AN7" s="87" t="s">
        <v>69</v>
      </c>
      <c r="AO7" s="87" t="s">
        <v>67</v>
      </c>
      <c r="AP7" s="87" t="s">
        <v>68</v>
      </c>
      <c r="AQ7" s="87">
        <v>22</v>
      </c>
      <c r="AR7" s="87" t="s">
        <v>67</v>
      </c>
      <c r="AS7" s="87" t="s">
        <v>67</v>
      </c>
      <c r="AT7" s="87" t="s">
        <v>68</v>
      </c>
      <c r="AU7" s="87" t="s">
        <v>70</v>
      </c>
      <c r="AV7" s="87">
        <v>7.0000000000000007E-2</v>
      </c>
      <c r="AW7" s="87" t="s">
        <v>68</v>
      </c>
      <c r="AX7" s="87">
        <v>3.7</v>
      </c>
      <c r="AY7" s="87" t="s">
        <v>66</v>
      </c>
      <c r="AZ7" s="87" t="s">
        <v>66</v>
      </c>
      <c r="BA7" s="87">
        <v>22.1</v>
      </c>
      <c r="BB7" s="133" t="s">
        <v>68</v>
      </c>
    </row>
    <row r="8" spans="1:54">
      <c r="A8" s="27" t="s">
        <v>109</v>
      </c>
      <c r="B8" s="28" t="s">
        <v>64</v>
      </c>
      <c r="C8" s="28">
        <v>5532409</v>
      </c>
      <c r="D8" s="28"/>
      <c r="E8" s="28"/>
      <c r="F8" s="55"/>
      <c r="G8" s="109" t="s">
        <v>77</v>
      </c>
      <c r="H8" s="56">
        <v>5532409</v>
      </c>
      <c r="I8" s="136">
        <v>0.246</v>
      </c>
      <c r="J8" s="89">
        <v>0.5</v>
      </c>
      <c r="K8" s="89">
        <v>0.17</v>
      </c>
      <c r="L8" s="89">
        <v>436</v>
      </c>
      <c r="M8" s="89" t="s">
        <v>68</v>
      </c>
      <c r="N8" s="89">
        <v>1420</v>
      </c>
      <c r="O8" s="89" t="s">
        <v>69</v>
      </c>
      <c r="P8" s="89" t="s">
        <v>66</v>
      </c>
      <c r="Q8" s="89">
        <v>0.99</v>
      </c>
      <c r="R8" s="89" t="s">
        <v>69</v>
      </c>
      <c r="S8" s="89">
        <v>2</v>
      </c>
      <c r="T8" s="89">
        <v>5.5</v>
      </c>
      <c r="U8" s="89">
        <v>16.899999999999999</v>
      </c>
      <c r="V8" s="89">
        <v>30.6</v>
      </c>
      <c r="W8" s="89">
        <v>2.89</v>
      </c>
      <c r="X8" s="89" t="s">
        <v>68</v>
      </c>
      <c r="Y8" s="89">
        <v>3</v>
      </c>
      <c r="Z8" s="89">
        <v>2</v>
      </c>
      <c r="AA8" s="89">
        <v>0.06</v>
      </c>
      <c r="AB8" s="89">
        <v>1</v>
      </c>
      <c r="AC8" s="89">
        <v>2</v>
      </c>
      <c r="AD8" s="89">
        <v>0.04</v>
      </c>
      <c r="AE8" s="89">
        <v>49</v>
      </c>
      <c r="AF8" s="89">
        <v>14.4</v>
      </c>
      <c r="AG8" s="89">
        <v>0.01</v>
      </c>
      <c r="AH8" s="89">
        <v>10.7</v>
      </c>
      <c r="AI8" s="89">
        <v>57</v>
      </c>
      <c r="AJ8" s="89">
        <v>10.7</v>
      </c>
      <c r="AK8" s="89" t="s">
        <v>67</v>
      </c>
      <c r="AL8" s="89">
        <v>0.152</v>
      </c>
      <c r="AM8" s="89">
        <v>25</v>
      </c>
      <c r="AN8" s="89" t="s">
        <v>69</v>
      </c>
      <c r="AO8" s="89" t="s">
        <v>67</v>
      </c>
      <c r="AP8" s="89" t="s">
        <v>68</v>
      </c>
      <c r="AQ8" s="89">
        <v>26.4</v>
      </c>
      <c r="AR8" s="89" t="s">
        <v>67</v>
      </c>
      <c r="AS8" s="89" t="s">
        <v>67</v>
      </c>
      <c r="AT8" s="89" t="s">
        <v>68</v>
      </c>
      <c r="AU8" s="89">
        <v>0.01</v>
      </c>
      <c r="AV8" s="89">
        <v>15.4</v>
      </c>
      <c r="AW8" s="89" t="s">
        <v>68</v>
      </c>
      <c r="AX8" s="89">
        <v>8.8000000000000007</v>
      </c>
      <c r="AY8" s="89">
        <v>32</v>
      </c>
      <c r="AZ8" s="89">
        <v>2</v>
      </c>
      <c r="BA8" s="89">
        <v>17.600000000000001</v>
      </c>
      <c r="BB8" s="137">
        <v>14</v>
      </c>
    </row>
    <row r="9" spans="1:54">
      <c r="A9" s="34" t="s">
        <v>109</v>
      </c>
      <c r="B9" s="35" t="s">
        <v>64</v>
      </c>
      <c r="C9" s="35">
        <v>5532410</v>
      </c>
      <c r="D9" s="35"/>
      <c r="E9" s="35"/>
      <c r="F9" s="59"/>
      <c r="G9" s="110" t="s">
        <v>76</v>
      </c>
      <c r="H9" s="60">
        <v>5532410</v>
      </c>
      <c r="I9" s="140">
        <v>1E-3</v>
      </c>
      <c r="J9" s="91">
        <v>1.4</v>
      </c>
      <c r="K9" s="91">
        <v>0.02</v>
      </c>
      <c r="L9" s="91" t="s">
        <v>66</v>
      </c>
      <c r="M9" s="91" t="s">
        <v>68</v>
      </c>
      <c r="N9" s="91">
        <v>21</v>
      </c>
      <c r="O9" s="91" t="s">
        <v>69</v>
      </c>
      <c r="P9" s="91" t="s">
        <v>66</v>
      </c>
      <c r="Q9" s="91">
        <v>16.7</v>
      </c>
      <c r="R9" s="91" t="s">
        <v>69</v>
      </c>
      <c r="S9" s="91" t="s">
        <v>66</v>
      </c>
      <c r="T9" s="91" t="s">
        <v>69</v>
      </c>
      <c r="U9" s="91">
        <v>1.3</v>
      </c>
      <c r="V9" s="91" t="s">
        <v>69</v>
      </c>
      <c r="W9" s="91">
        <v>0.38</v>
      </c>
      <c r="X9" s="91">
        <v>9</v>
      </c>
      <c r="Y9" s="91" t="s">
        <v>66</v>
      </c>
      <c r="Z9" s="91" t="s">
        <v>66</v>
      </c>
      <c r="AA9" s="91">
        <v>0.01</v>
      </c>
      <c r="AB9" s="91">
        <v>2</v>
      </c>
      <c r="AC9" s="91" t="s">
        <v>66</v>
      </c>
      <c r="AD9" s="91">
        <v>11.2</v>
      </c>
      <c r="AE9" s="91">
        <v>234</v>
      </c>
      <c r="AF9" s="91" t="s">
        <v>69</v>
      </c>
      <c r="AG9" s="91" t="s">
        <v>70</v>
      </c>
      <c r="AH9" s="91">
        <v>1.3</v>
      </c>
      <c r="AI9" s="91">
        <v>202</v>
      </c>
      <c r="AJ9" s="91">
        <v>2.8</v>
      </c>
      <c r="AK9" s="91" t="s">
        <v>67</v>
      </c>
      <c r="AL9" s="91">
        <v>1.6E-2</v>
      </c>
      <c r="AM9" s="91" t="s">
        <v>66</v>
      </c>
      <c r="AN9" s="91" t="s">
        <v>69</v>
      </c>
      <c r="AO9" s="91" t="s">
        <v>67</v>
      </c>
      <c r="AP9" s="91" t="s">
        <v>68</v>
      </c>
      <c r="AQ9" s="91">
        <v>28.9</v>
      </c>
      <c r="AR9" s="91" t="s">
        <v>67</v>
      </c>
      <c r="AS9" s="91" t="s">
        <v>67</v>
      </c>
      <c r="AT9" s="91" t="s">
        <v>68</v>
      </c>
      <c r="AU9" s="91" t="s">
        <v>70</v>
      </c>
      <c r="AV9" s="91">
        <v>7.0000000000000007E-2</v>
      </c>
      <c r="AW9" s="91" t="s">
        <v>68</v>
      </c>
      <c r="AX9" s="91">
        <v>5.3</v>
      </c>
      <c r="AY9" s="91" t="s">
        <v>66</v>
      </c>
      <c r="AZ9" s="91" t="s">
        <v>66</v>
      </c>
      <c r="BA9" s="91">
        <v>11</v>
      </c>
      <c r="BB9" s="141" t="s">
        <v>68</v>
      </c>
    </row>
    <row r="10" spans="1:54">
      <c r="A10" s="44" t="s">
        <v>109</v>
      </c>
      <c r="B10" s="45" t="s">
        <v>64</v>
      </c>
      <c r="C10" s="45">
        <v>5532447</v>
      </c>
      <c r="D10" s="45">
        <v>93.98</v>
      </c>
      <c r="E10" s="47">
        <v>96</v>
      </c>
      <c r="F10" s="46">
        <f t="shared" si="0"/>
        <v>2.019999999999996</v>
      </c>
      <c r="G10" s="111"/>
      <c r="H10" s="48">
        <v>5532447</v>
      </c>
      <c r="I10" s="173">
        <v>0.56000000000000005</v>
      </c>
      <c r="J10" s="112" t="s">
        <v>65</v>
      </c>
      <c r="K10" s="112">
        <v>0.15</v>
      </c>
      <c r="L10" s="112">
        <v>1980</v>
      </c>
      <c r="M10" s="112" t="s">
        <v>68</v>
      </c>
      <c r="N10" s="112">
        <v>11</v>
      </c>
      <c r="O10" s="112" t="s">
        <v>69</v>
      </c>
      <c r="P10" s="112" t="s">
        <v>66</v>
      </c>
      <c r="Q10" s="112">
        <v>17.7</v>
      </c>
      <c r="R10" s="112">
        <v>0.5</v>
      </c>
      <c r="S10" s="112">
        <v>17</v>
      </c>
      <c r="T10" s="112">
        <v>3.2</v>
      </c>
      <c r="U10" s="112">
        <v>6.4</v>
      </c>
      <c r="V10" s="112">
        <v>5.5</v>
      </c>
      <c r="W10" s="112">
        <v>0.8</v>
      </c>
      <c r="X10" s="112" t="s">
        <v>68</v>
      </c>
      <c r="Y10" s="112">
        <v>12</v>
      </c>
      <c r="Z10" s="112" t="s">
        <v>66</v>
      </c>
      <c r="AA10" s="112">
        <v>0.05</v>
      </c>
      <c r="AB10" s="112">
        <v>6</v>
      </c>
      <c r="AC10" s="112">
        <v>1</v>
      </c>
      <c r="AD10" s="112">
        <v>11.4</v>
      </c>
      <c r="AE10" s="112">
        <v>806</v>
      </c>
      <c r="AF10" s="112">
        <v>26.6</v>
      </c>
      <c r="AG10" s="112">
        <v>0.02</v>
      </c>
      <c r="AH10" s="112">
        <v>2.9</v>
      </c>
      <c r="AI10" s="112">
        <v>464</v>
      </c>
      <c r="AJ10" s="112" t="s">
        <v>69</v>
      </c>
      <c r="AK10" s="112">
        <v>14</v>
      </c>
      <c r="AL10" s="112">
        <v>0.35199999999999998</v>
      </c>
      <c r="AM10" s="112">
        <v>91</v>
      </c>
      <c r="AN10" s="112">
        <v>1.7</v>
      </c>
      <c r="AO10" s="112" t="s">
        <v>67</v>
      </c>
      <c r="AP10" s="112">
        <v>718</v>
      </c>
      <c r="AQ10" s="112">
        <v>59.7</v>
      </c>
      <c r="AR10" s="112" t="s">
        <v>67</v>
      </c>
      <c r="AS10" s="112">
        <v>25</v>
      </c>
      <c r="AT10" s="112" t="s">
        <v>68</v>
      </c>
      <c r="AU10" s="112" t="s">
        <v>70</v>
      </c>
      <c r="AV10" s="112">
        <v>0.52</v>
      </c>
      <c r="AW10" s="112" t="s">
        <v>68</v>
      </c>
      <c r="AX10" s="112">
        <v>16.899999999999999</v>
      </c>
      <c r="AY10" s="112" t="s">
        <v>66</v>
      </c>
      <c r="AZ10" s="112">
        <v>5</v>
      </c>
      <c r="BA10" s="112">
        <v>19.3</v>
      </c>
      <c r="BB10" s="182" t="s">
        <v>68</v>
      </c>
    </row>
    <row r="11" spans="1:54">
      <c r="A11" s="20" t="s">
        <v>109</v>
      </c>
      <c r="B11" s="21" t="s">
        <v>64</v>
      </c>
      <c r="C11" s="21">
        <v>5532448</v>
      </c>
      <c r="D11" s="21">
        <v>93.98</v>
      </c>
      <c r="E11" s="52">
        <v>96</v>
      </c>
      <c r="F11" s="51">
        <f t="shared" si="0"/>
        <v>2.019999999999996</v>
      </c>
      <c r="G11" s="108" t="s">
        <v>110</v>
      </c>
      <c r="H11" s="53">
        <v>5532448</v>
      </c>
      <c r="I11" s="132">
        <v>0.70699999999999996</v>
      </c>
      <c r="J11" s="87" t="s">
        <v>65</v>
      </c>
      <c r="K11" s="87">
        <v>0.2</v>
      </c>
      <c r="L11" s="87">
        <v>1590</v>
      </c>
      <c r="M11" s="87">
        <v>6</v>
      </c>
      <c r="N11" s="87">
        <v>43</v>
      </c>
      <c r="O11" s="87" t="s">
        <v>69</v>
      </c>
      <c r="P11" s="87" t="s">
        <v>66</v>
      </c>
      <c r="Q11" s="87">
        <v>17.8</v>
      </c>
      <c r="R11" s="87" t="s">
        <v>69</v>
      </c>
      <c r="S11" s="87">
        <v>17</v>
      </c>
      <c r="T11" s="87">
        <v>3.2</v>
      </c>
      <c r="U11" s="87">
        <v>4.5</v>
      </c>
      <c r="V11" s="87">
        <v>5.4</v>
      </c>
      <c r="W11" s="87">
        <v>0.79</v>
      </c>
      <c r="X11" s="87" t="s">
        <v>68</v>
      </c>
      <c r="Y11" s="87">
        <v>4</v>
      </c>
      <c r="Z11" s="87" t="s">
        <v>66</v>
      </c>
      <c r="AA11" s="87">
        <v>0.08</v>
      </c>
      <c r="AB11" s="87">
        <v>6</v>
      </c>
      <c r="AC11" s="87">
        <v>1</v>
      </c>
      <c r="AD11" s="87">
        <v>11.6</v>
      </c>
      <c r="AE11" s="87">
        <v>776</v>
      </c>
      <c r="AF11" s="87">
        <v>25.8</v>
      </c>
      <c r="AG11" s="87">
        <v>0.02</v>
      </c>
      <c r="AH11" s="87">
        <v>2.9</v>
      </c>
      <c r="AI11" s="87">
        <v>492</v>
      </c>
      <c r="AJ11" s="87">
        <v>0.9</v>
      </c>
      <c r="AK11" s="87">
        <v>16</v>
      </c>
      <c r="AL11" s="87">
        <v>0.33500000000000002</v>
      </c>
      <c r="AM11" s="87">
        <v>88</v>
      </c>
      <c r="AN11" s="87">
        <v>1.8</v>
      </c>
      <c r="AO11" s="87" t="s">
        <v>67</v>
      </c>
      <c r="AP11" s="87">
        <v>723</v>
      </c>
      <c r="AQ11" s="87">
        <v>57.9</v>
      </c>
      <c r="AR11" s="87" t="s">
        <v>67</v>
      </c>
      <c r="AS11" s="87">
        <v>23</v>
      </c>
      <c r="AT11" s="87" t="s">
        <v>68</v>
      </c>
      <c r="AU11" s="87" t="s">
        <v>70</v>
      </c>
      <c r="AV11" s="87">
        <v>0.53</v>
      </c>
      <c r="AW11" s="87" t="s">
        <v>68</v>
      </c>
      <c r="AX11" s="87">
        <v>17</v>
      </c>
      <c r="AY11" s="87" t="s">
        <v>66</v>
      </c>
      <c r="AZ11" s="87">
        <v>5</v>
      </c>
      <c r="BA11" s="87">
        <v>18.100000000000001</v>
      </c>
      <c r="BB11" s="133" t="s">
        <v>68</v>
      </c>
    </row>
    <row r="12" spans="1:54">
      <c r="A12" s="27" t="s">
        <v>109</v>
      </c>
      <c r="B12" s="28" t="s">
        <v>64</v>
      </c>
      <c r="C12" s="28">
        <v>5532449</v>
      </c>
      <c r="D12" s="28"/>
      <c r="E12" s="29"/>
      <c r="F12" s="55"/>
      <c r="G12" s="109" t="s">
        <v>111</v>
      </c>
      <c r="H12" s="56">
        <v>5532449</v>
      </c>
      <c r="I12" s="136">
        <v>0.255</v>
      </c>
      <c r="J12" s="89">
        <v>0.6</v>
      </c>
      <c r="K12" s="89">
        <v>0.15</v>
      </c>
      <c r="L12" s="89">
        <v>568</v>
      </c>
      <c r="M12" s="89" t="s">
        <v>68</v>
      </c>
      <c r="N12" s="89">
        <v>1600</v>
      </c>
      <c r="O12" s="89" t="s">
        <v>69</v>
      </c>
      <c r="P12" s="89" t="s">
        <v>66</v>
      </c>
      <c r="Q12" s="89">
        <v>0.98</v>
      </c>
      <c r="R12" s="89">
        <v>1.4</v>
      </c>
      <c r="S12" s="89" t="s">
        <v>66</v>
      </c>
      <c r="T12" s="89">
        <v>6.8</v>
      </c>
      <c r="U12" s="89">
        <v>16.100000000000001</v>
      </c>
      <c r="V12" s="89">
        <v>35.6</v>
      </c>
      <c r="W12" s="89">
        <v>3.15</v>
      </c>
      <c r="X12" s="89" t="s">
        <v>68</v>
      </c>
      <c r="Y12" s="89" t="s">
        <v>66</v>
      </c>
      <c r="Z12" s="89">
        <v>3</v>
      </c>
      <c r="AA12" s="89">
        <v>0.06</v>
      </c>
      <c r="AB12" s="89">
        <v>1</v>
      </c>
      <c r="AC12" s="89">
        <v>2</v>
      </c>
      <c r="AD12" s="89">
        <v>0.03</v>
      </c>
      <c r="AE12" s="89">
        <v>50</v>
      </c>
      <c r="AF12" s="89">
        <v>24.6</v>
      </c>
      <c r="AG12" s="89">
        <v>0.01</v>
      </c>
      <c r="AH12" s="89">
        <v>9.8000000000000007</v>
      </c>
      <c r="AI12" s="89">
        <v>169</v>
      </c>
      <c r="AJ12" s="89">
        <v>15.6</v>
      </c>
      <c r="AK12" s="89" t="s">
        <v>67</v>
      </c>
      <c r="AL12" s="89">
        <v>0.15</v>
      </c>
      <c r="AM12" s="89">
        <v>78</v>
      </c>
      <c r="AN12" s="89">
        <v>2.2000000000000002</v>
      </c>
      <c r="AO12" s="89" t="s">
        <v>67</v>
      </c>
      <c r="AP12" s="89" t="s">
        <v>68</v>
      </c>
      <c r="AQ12" s="89">
        <v>22.9</v>
      </c>
      <c r="AR12" s="89" t="s">
        <v>67</v>
      </c>
      <c r="AS12" s="89">
        <v>15</v>
      </c>
      <c r="AT12" s="89" t="s">
        <v>68</v>
      </c>
      <c r="AU12" s="89" t="s">
        <v>70</v>
      </c>
      <c r="AV12" s="89">
        <v>12.5</v>
      </c>
      <c r="AW12" s="89" t="s">
        <v>68</v>
      </c>
      <c r="AX12" s="89">
        <v>10.199999999999999</v>
      </c>
      <c r="AY12" s="89">
        <v>38</v>
      </c>
      <c r="AZ12" s="89">
        <v>2</v>
      </c>
      <c r="BA12" s="89">
        <v>18.8</v>
      </c>
      <c r="BB12" s="137">
        <v>9</v>
      </c>
    </row>
    <row r="13" spans="1:54">
      <c r="A13" s="34" t="s">
        <v>109</v>
      </c>
      <c r="B13" s="35" t="s">
        <v>64</v>
      </c>
      <c r="C13" s="35">
        <v>5532450</v>
      </c>
      <c r="D13" s="35"/>
      <c r="E13" s="43"/>
      <c r="F13" s="59"/>
      <c r="G13" s="110" t="s">
        <v>112</v>
      </c>
      <c r="H13" s="60">
        <v>5532450</v>
      </c>
      <c r="I13" s="140">
        <v>3.0000000000000001E-3</v>
      </c>
      <c r="J13" s="91" t="s">
        <v>65</v>
      </c>
      <c r="K13" s="91">
        <v>0.01</v>
      </c>
      <c r="L13" s="91">
        <v>215</v>
      </c>
      <c r="M13" s="91" t="s">
        <v>68</v>
      </c>
      <c r="N13" s="91">
        <v>24</v>
      </c>
      <c r="O13" s="91" t="s">
        <v>69</v>
      </c>
      <c r="P13" s="91" t="s">
        <v>66</v>
      </c>
      <c r="Q13" s="91">
        <v>18.8</v>
      </c>
      <c r="R13" s="91" t="s">
        <v>69</v>
      </c>
      <c r="S13" s="91">
        <v>11</v>
      </c>
      <c r="T13" s="91">
        <v>1.8</v>
      </c>
      <c r="U13" s="91">
        <v>1.4</v>
      </c>
      <c r="V13" s="91">
        <v>0.6</v>
      </c>
      <c r="W13" s="91">
        <v>0.42</v>
      </c>
      <c r="X13" s="91" t="s">
        <v>68</v>
      </c>
      <c r="Y13" s="91" t="s">
        <v>66</v>
      </c>
      <c r="Z13" s="91" t="s">
        <v>66</v>
      </c>
      <c r="AA13" s="91">
        <v>0.01</v>
      </c>
      <c r="AB13" s="91">
        <v>2</v>
      </c>
      <c r="AC13" s="91" t="s">
        <v>66</v>
      </c>
      <c r="AD13" s="91">
        <v>12.2</v>
      </c>
      <c r="AE13" s="91">
        <v>235</v>
      </c>
      <c r="AF13" s="91">
        <v>28.4</v>
      </c>
      <c r="AG13" s="91" t="s">
        <v>70</v>
      </c>
      <c r="AH13" s="91" t="s">
        <v>69</v>
      </c>
      <c r="AI13" s="91">
        <v>186</v>
      </c>
      <c r="AJ13" s="91" t="s">
        <v>69</v>
      </c>
      <c r="AK13" s="91">
        <v>12</v>
      </c>
      <c r="AL13" s="91">
        <v>0.20699999999999999</v>
      </c>
      <c r="AM13" s="91">
        <v>78</v>
      </c>
      <c r="AN13" s="91" t="s">
        <v>69</v>
      </c>
      <c r="AO13" s="91" t="s">
        <v>67</v>
      </c>
      <c r="AP13" s="91">
        <v>762</v>
      </c>
      <c r="AQ13" s="91">
        <v>50.7</v>
      </c>
      <c r="AR13" s="91" t="s">
        <v>67</v>
      </c>
      <c r="AS13" s="91">
        <v>26</v>
      </c>
      <c r="AT13" s="91" t="s">
        <v>68</v>
      </c>
      <c r="AU13" s="91" t="s">
        <v>70</v>
      </c>
      <c r="AV13" s="91">
        <v>0.01</v>
      </c>
      <c r="AW13" s="91" t="s">
        <v>68</v>
      </c>
      <c r="AX13" s="91">
        <v>15.4</v>
      </c>
      <c r="AY13" s="91" t="s">
        <v>66</v>
      </c>
      <c r="AZ13" s="91" t="s">
        <v>66</v>
      </c>
      <c r="BA13" s="91">
        <v>19.8</v>
      </c>
      <c r="BB13" s="141" t="s">
        <v>68</v>
      </c>
    </row>
    <row r="14" spans="1:54">
      <c r="A14" s="12" t="s">
        <v>109</v>
      </c>
      <c r="B14" s="13" t="s">
        <v>64</v>
      </c>
      <c r="C14" s="13">
        <v>5664087</v>
      </c>
      <c r="D14" s="14">
        <v>150</v>
      </c>
      <c r="E14" s="14">
        <v>152</v>
      </c>
      <c r="F14" s="64">
        <f t="shared" si="0"/>
        <v>2</v>
      </c>
      <c r="G14" s="107"/>
      <c r="H14" s="65">
        <v>5664087</v>
      </c>
      <c r="I14" s="128">
        <v>4.0000000000000001E-3</v>
      </c>
      <c r="J14" s="85" t="s">
        <v>65</v>
      </c>
      <c r="K14" s="85">
        <v>0.05</v>
      </c>
      <c r="L14" s="85">
        <v>933</v>
      </c>
      <c r="M14" s="85" t="s">
        <v>68</v>
      </c>
      <c r="N14" s="85">
        <v>50</v>
      </c>
      <c r="O14" s="85" t="s">
        <v>69</v>
      </c>
      <c r="P14" s="85" t="s">
        <v>66</v>
      </c>
      <c r="Q14" s="85">
        <v>15.8</v>
      </c>
      <c r="R14" s="85" t="s">
        <v>69</v>
      </c>
      <c r="S14" s="85">
        <v>10</v>
      </c>
      <c r="T14" s="85">
        <v>2.2999999999999998</v>
      </c>
      <c r="U14" s="85">
        <v>5.4</v>
      </c>
      <c r="V14" s="85">
        <v>1.9</v>
      </c>
      <c r="W14" s="85">
        <v>0.45</v>
      </c>
      <c r="X14" s="85" t="s">
        <v>68</v>
      </c>
      <c r="Y14" s="85">
        <v>6</v>
      </c>
      <c r="Z14" s="85" t="s">
        <v>66</v>
      </c>
      <c r="AA14" s="85" t="s">
        <v>70</v>
      </c>
      <c r="AB14" s="85">
        <v>2</v>
      </c>
      <c r="AC14" s="85">
        <v>1</v>
      </c>
      <c r="AD14" s="85">
        <v>9.99</v>
      </c>
      <c r="AE14" s="85">
        <v>637</v>
      </c>
      <c r="AF14" s="85">
        <v>25.7</v>
      </c>
      <c r="AG14" s="85" t="s">
        <v>70</v>
      </c>
      <c r="AH14" s="85" t="s">
        <v>69</v>
      </c>
      <c r="AI14" s="85">
        <v>360</v>
      </c>
      <c r="AJ14" s="85" t="s">
        <v>69</v>
      </c>
      <c r="AK14" s="85">
        <v>10</v>
      </c>
      <c r="AL14" s="85">
        <v>0.159</v>
      </c>
      <c r="AM14" s="85">
        <v>85</v>
      </c>
      <c r="AN14" s="85">
        <v>0.7</v>
      </c>
      <c r="AO14" s="85" t="s">
        <v>67</v>
      </c>
      <c r="AP14" s="85">
        <v>610</v>
      </c>
      <c r="AQ14" s="85">
        <v>88</v>
      </c>
      <c r="AR14" s="85" t="s">
        <v>67</v>
      </c>
      <c r="AS14" s="85">
        <v>21</v>
      </c>
      <c r="AT14" s="85" t="s">
        <v>68</v>
      </c>
      <c r="AU14" s="85" t="s">
        <v>70</v>
      </c>
      <c r="AV14" s="85">
        <v>0.4</v>
      </c>
      <c r="AW14" s="85" t="s">
        <v>68</v>
      </c>
      <c r="AX14" s="85">
        <v>16</v>
      </c>
      <c r="AY14" s="85" t="s">
        <v>66</v>
      </c>
      <c r="AZ14" s="85">
        <v>2</v>
      </c>
      <c r="BA14" s="85">
        <v>139</v>
      </c>
      <c r="BB14" s="129" t="s">
        <v>68</v>
      </c>
    </row>
    <row r="15" spans="1:54">
      <c r="A15" s="20" t="s">
        <v>109</v>
      </c>
      <c r="B15" s="21" t="s">
        <v>64</v>
      </c>
      <c r="C15" s="21">
        <v>5664088</v>
      </c>
      <c r="D15" s="52">
        <v>150</v>
      </c>
      <c r="E15" s="52">
        <v>152</v>
      </c>
      <c r="F15" s="51">
        <f t="shared" si="0"/>
        <v>2</v>
      </c>
      <c r="G15" s="108" t="s">
        <v>110</v>
      </c>
      <c r="H15" s="53">
        <v>5664088</v>
      </c>
      <c r="I15" s="132">
        <v>8.0000000000000002E-3</v>
      </c>
      <c r="J15" s="87" t="s">
        <v>65</v>
      </c>
      <c r="K15" s="87">
        <v>0.1</v>
      </c>
      <c r="L15" s="87">
        <v>1190</v>
      </c>
      <c r="M15" s="87" t="s">
        <v>68</v>
      </c>
      <c r="N15" s="87">
        <v>59</v>
      </c>
      <c r="O15" s="87" t="s">
        <v>69</v>
      </c>
      <c r="P15" s="87" t="s">
        <v>66</v>
      </c>
      <c r="Q15" s="87">
        <v>15.6</v>
      </c>
      <c r="R15" s="87" t="s">
        <v>69</v>
      </c>
      <c r="S15" s="87">
        <v>10</v>
      </c>
      <c r="T15" s="87">
        <v>2.4</v>
      </c>
      <c r="U15" s="87">
        <v>6.4</v>
      </c>
      <c r="V15" s="87">
        <v>3.4</v>
      </c>
      <c r="W15" s="87">
        <v>0.57999999999999996</v>
      </c>
      <c r="X15" s="87" t="s">
        <v>68</v>
      </c>
      <c r="Y15" s="87">
        <v>3</v>
      </c>
      <c r="Z15" s="87" t="s">
        <v>66</v>
      </c>
      <c r="AA15" s="87">
        <v>0.01</v>
      </c>
      <c r="AB15" s="87">
        <v>1</v>
      </c>
      <c r="AC15" s="87">
        <v>1</v>
      </c>
      <c r="AD15" s="87">
        <v>9.89</v>
      </c>
      <c r="AE15" s="87">
        <v>645</v>
      </c>
      <c r="AF15" s="87">
        <v>25</v>
      </c>
      <c r="AG15" s="87" t="s">
        <v>70</v>
      </c>
      <c r="AH15" s="87">
        <v>1.1000000000000001</v>
      </c>
      <c r="AI15" s="87">
        <v>345</v>
      </c>
      <c r="AJ15" s="87" t="s">
        <v>69</v>
      </c>
      <c r="AK15" s="87">
        <v>11</v>
      </c>
      <c r="AL15" s="87">
        <v>0.156</v>
      </c>
      <c r="AM15" s="87">
        <v>82</v>
      </c>
      <c r="AN15" s="87">
        <v>1</v>
      </c>
      <c r="AO15" s="87" t="s">
        <v>67</v>
      </c>
      <c r="AP15" s="87">
        <v>606</v>
      </c>
      <c r="AQ15" s="87">
        <v>94.1</v>
      </c>
      <c r="AR15" s="87" t="s">
        <v>67</v>
      </c>
      <c r="AS15" s="87">
        <v>25</v>
      </c>
      <c r="AT15" s="87" t="s">
        <v>68</v>
      </c>
      <c r="AU15" s="87" t="s">
        <v>70</v>
      </c>
      <c r="AV15" s="87">
        <v>0.56999999999999995</v>
      </c>
      <c r="AW15" s="87" t="s">
        <v>68</v>
      </c>
      <c r="AX15" s="87">
        <v>16.899999999999999</v>
      </c>
      <c r="AY15" s="87" t="s">
        <v>66</v>
      </c>
      <c r="AZ15" s="87">
        <v>2</v>
      </c>
      <c r="BA15" s="87">
        <v>156</v>
      </c>
      <c r="BB15" s="133" t="s">
        <v>68</v>
      </c>
    </row>
    <row r="16" spans="1:54">
      <c r="A16" s="27" t="s">
        <v>109</v>
      </c>
      <c r="B16" s="28" t="s">
        <v>64</v>
      </c>
      <c r="C16" s="28">
        <v>5664089</v>
      </c>
      <c r="D16" s="28"/>
      <c r="E16" s="28"/>
      <c r="F16" s="55"/>
      <c r="G16" s="109" t="s">
        <v>111</v>
      </c>
      <c r="H16" s="56">
        <v>5664089</v>
      </c>
      <c r="I16" s="136">
        <v>0.25900000000000001</v>
      </c>
      <c r="J16" s="89">
        <v>0.5</v>
      </c>
      <c r="K16" s="89">
        <v>0.15</v>
      </c>
      <c r="L16" s="89">
        <v>537</v>
      </c>
      <c r="M16" s="89" t="s">
        <v>68</v>
      </c>
      <c r="N16" s="89">
        <v>2520</v>
      </c>
      <c r="O16" s="89" t="s">
        <v>69</v>
      </c>
      <c r="P16" s="89" t="s">
        <v>66</v>
      </c>
      <c r="Q16" s="89">
        <v>0.95</v>
      </c>
      <c r="R16" s="89">
        <v>1.1000000000000001</v>
      </c>
      <c r="S16" s="89" t="s">
        <v>66</v>
      </c>
      <c r="T16" s="89">
        <v>6.7</v>
      </c>
      <c r="U16" s="89">
        <v>15.6</v>
      </c>
      <c r="V16" s="89">
        <v>34.700000000000003</v>
      </c>
      <c r="W16" s="89">
        <v>2.99</v>
      </c>
      <c r="X16" s="89" t="s">
        <v>68</v>
      </c>
      <c r="Y16" s="89" t="s">
        <v>66</v>
      </c>
      <c r="Z16" s="89" t="s">
        <v>66</v>
      </c>
      <c r="AA16" s="89">
        <v>0.06</v>
      </c>
      <c r="AB16" s="89">
        <v>1</v>
      </c>
      <c r="AC16" s="89">
        <v>2</v>
      </c>
      <c r="AD16" s="89">
        <v>0.03</v>
      </c>
      <c r="AE16" s="89">
        <v>49</v>
      </c>
      <c r="AF16" s="89">
        <v>25</v>
      </c>
      <c r="AG16" s="89" t="s">
        <v>70</v>
      </c>
      <c r="AH16" s="89">
        <v>9.5</v>
      </c>
      <c r="AI16" s="89">
        <v>164</v>
      </c>
      <c r="AJ16" s="89">
        <v>14.2</v>
      </c>
      <c r="AK16" s="89" t="s">
        <v>67</v>
      </c>
      <c r="AL16" s="89">
        <v>0.16</v>
      </c>
      <c r="AM16" s="89">
        <v>75</v>
      </c>
      <c r="AN16" s="89">
        <v>2.2000000000000002</v>
      </c>
      <c r="AO16" s="89" t="s">
        <v>67</v>
      </c>
      <c r="AP16" s="89" t="s">
        <v>68</v>
      </c>
      <c r="AQ16" s="89">
        <v>26.9</v>
      </c>
      <c r="AR16" s="89" t="s">
        <v>67</v>
      </c>
      <c r="AS16" s="89">
        <v>16</v>
      </c>
      <c r="AT16" s="89" t="s">
        <v>68</v>
      </c>
      <c r="AU16" s="89" t="s">
        <v>70</v>
      </c>
      <c r="AV16" s="89">
        <v>12</v>
      </c>
      <c r="AW16" s="89" t="s">
        <v>68</v>
      </c>
      <c r="AX16" s="89">
        <v>10.1</v>
      </c>
      <c r="AY16" s="89">
        <v>34</v>
      </c>
      <c r="AZ16" s="89">
        <v>2</v>
      </c>
      <c r="BA16" s="89">
        <v>19.7</v>
      </c>
      <c r="BB16" s="137">
        <v>9</v>
      </c>
    </row>
    <row r="17" spans="1:54" ht="15.75" thickBot="1">
      <c r="A17" s="34" t="s">
        <v>109</v>
      </c>
      <c r="B17" s="35" t="s">
        <v>64</v>
      </c>
      <c r="C17" s="35">
        <v>5664090</v>
      </c>
      <c r="D17" s="35"/>
      <c r="E17" s="35"/>
      <c r="F17" s="59"/>
      <c r="G17" s="110" t="s">
        <v>76</v>
      </c>
      <c r="H17" s="60">
        <v>5664090</v>
      </c>
      <c r="I17" s="183" t="s">
        <v>71</v>
      </c>
      <c r="J17" s="175" t="s">
        <v>65</v>
      </c>
      <c r="K17" s="175">
        <v>0.01</v>
      </c>
      <c r="L17" s="175">
        <v>177</v>
      </c>
      <c r="M17" s="175" t="s">
        <v>68</v>
      </c>
      <c r="N17" s="175">
        <v>12</v>
      </c>
      <c r="O17" s="175" t="s">
        <v>69</v>
      </c>
      <c r="P17" s="175" t="s">
        <v>66</v>
      </c>
      <c r="Q17" s="175">
        <v>18.7</v>
      </c>
      <c r="R17" s="175" t="s">
        <v>69</v>
      </c>
      <c r="S17" s="175">
        <v>10</v>
      </c>
      <c r="T17" s="175">
        <v>1.8</v>
      </c>
      <c r="U17" s="175">
        <v>1.4</v>
      </c>
      <c r="V17" s="175">
        <v>2.8</v>
      </c>
      <c r="W17" s="175">
        <v>0.42</v>
      </c>
      <c r="X17" s="175" t="s">
        <v>68</v>
      </c>
      <c r="Y17" s="175">
        <v>3</v>
      </c>
      <c r="Z17" s="175" t="s">
        <v>66</v>
      </c>
      <c r="AA17" s="175" t="s">
        <v>70</v>
      </c>
      <c r="AB17" s="175">
        <v>2</v>
      </c>
      <c r="AC17" s="175" t="s">
        <v>66</v>
      </c>
      <c r="AD17" s="175">
        <v>12.1</v>
      </c>
      <c r="AE17" s="175">
        <v>218</v>
      </c>
      <c r="AF17" s="175">
        <v>28</v>
      </c>
      <c r="AG17" s="175" t="s">
        <v>70</v>
      </c>
      <c r="AH17" s="175" t="s">
        <v>69</v>
      </c>
      <c r="AI17" s="175">
        <v>352</v>
      </c>
      <c r="AJ17" s="175" t="s">
        <v>69</v>
      </c>
      <c r="AK17" s="175">
        <v>11</v>
      </c>
      <c r="AL17" s="175">
        <v>0.19700000000000001</v>
      </c>
      <c r="AM17" s="175">
        <v>73</v>
      </c>
      <c r="AN17" s="175" t="s">
        <v>69</v>
      </c>
      <c r="AO17" s="175" t="s">
        <v>67</v>
      </c>
      <c r="AP17" s="175">
        <v>756</v>
      </c>
      <c r="AQ17" s="175">
        <v>47.2</v>
      </c>
      <c r="AR17" s="175" t="s">
        <v>67</v>
      </c>
      <c r="AS17" s="175">
        <v>25</v>
      </c>
      <c r="AT17" s="175" t="s">
        <v>68</v>
      </c>
      <c r="AU17" s="175" t="s">
        <v>70</v>
      </c>
      <c r="AV17" s="175" t="s">
        <v>70</v>
      </c>
      <c r="AW17" s="175" t="s">
        <v>68</v>
      </c>
      <c r="AX17" s="175">
        <v>15.2</v>
      </c>
      <c r="AY17" s="175" t="s">
        <v>66</v>
      </c>
      <c r="AZ17" s="175" t="s">
        <v>66</v>
      </c>
      <c r="BA17" s="175">
        <v>18.2</v>
      </c>
      <c r="BB17" s="184" t="s">
        <v>68</v>
      </c>
    </row>
    <row r="19" spans="1:54">
      <c r="A19" t="s">
        <v>168</v>
      </c>
    </row>
    <row r="21" spans="1:54">
      <c r="A21" s="21"/>
      <c r="B21" t="s">
        <v>74</v>
      </c>
    </row>
    <row r="22" spans="1:54">
      <c r="A22" s="28"/>
      <c r="B22" t="s">
        <v>77</v>
      </c>
    </row>
    <row r="23" spans="1:54">
      <c r="A23" s="35"/>
      <c r="B23" t="s">
        <v>76</v>
      </c>
    </row>
    <row r="24" spans="1:54">
      <c r="A24" s="45"/>
      <c r="B24" t="s">
        <v>159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B24"/>
  <sheetViews>
    <sheetView workbookViewId="0">
      <selection activeCell="A21" sqref="A21:B24"/>
    </sheetView>
  </sheetViews>
  <sheetFormatPr defaultRowHeight="15"/>
  <cols>
    <col min="1" max="1" width="13.85546875" customWidth="1"/>
    <col min="3" max="3" width="12.42578125" bestFit="1" customWidth="1"/>
    <col min="4" max="4" width="9.85546875" bestFit="1" customWidth="1"/>
    <col min="5" max="5" width="7.42578125" bestFit="1" customWidth="1"/>
    <col min="6" max="6" width="12.42578125" bestFit="1" customWidth="1"/>
    <col min="7" max="7" width="11.7109375" bestFit="1" customWidth="1"/>
    <col min="8" max="8" width="12.42578125" bestFit="1" customWidth="1"/>
  </cols>
  <sheetData>
    <row r="1" spans="1:54" ht="15.75">
      <c r="A1" s="1" t="s">
        <v>153</v>
      </c>
    </row>
    <row r="2" spans="1:54" ht="15.75" thickBot="1">
      <c r="A2" s="185" t="s">
        <v>166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H3" s="1"/>
      <c r="I3" s="93" t="s">
        <v>1</v>
      </c>
      <c r="J3" s="94" t="s">
        <v>2</v>
      </c>
      <c r="K3" s="94" t="s">
        <v>3</v>
      </c>
      <c r="L3" s="94" t="s">
        <v>4</v>
      </c>
      <c r="M3" s="94" t="s">
        <v>5</v>
      </c>
      <c r="N3" s="94" t="s">
        <v>6</v>
      </c>
      <c r="O3" s="94" t="s">
        <v>7</v>
      </c>
      <c r="P3" s="94" t="s">
        <v>8</v>
      </c>
      <c r="Q3" s="94" t="s">
        <v>9</v>
      </c>
      <c r="R3" s="94" t="s">
        <v>10</v>
      </c>
      <c r="S3" s="94" t="s">
        <v>11</v>
      </c>
      <c r="T3" s="94" t="s">
        <v>12</v>
      </c>
      <c r="U3" s="94" t="s">
        <v>13</v>
      </c>
      <c r="V3" s="94" t="s">
        <v>14</v>
      </c>
      <c r="W3" s="94" t="s">
        <v>15</v>
      </c>
      <c r="X3" s="94" t="s">
        <v>16</v>
      </c>
      <c r="Y3" s="94" t="s">
        <v>17</v>
      </c>
      <c r="Z3" s="94" t="s">
        <v>18</v>
      </c>
      <c r="AA3" s="94" t="s">
        <v>19</v>
      </c>
      <c r="AB3" s="94" t="s">
        <v>20</v>
      </c>
      <c r="AC3" s="94" t="s">
        <v>21</v>
      </c>
      <c r="AD3" s="94" t="s">
        <v>22</v>
      </c>
      <c r="AE3" s="94" t="s">
        <v>23</v>
      </c>
      <c r="AF3" s="94" t="s">
        <v>24</v>
      </c>
      <c r="AG3" s="94" t="s">
        <v>25</v>
      </c>
      <c r="AH3" s="94" t="s">
        <v>26</v>
      </c>
      <c r="AI3" s="94" t="s">
        <v>27</v>
      </c>
      <c r="AJ3" s="94" t="s">
        <v>28</v>
      </c>
      <c r="AK3" s="94" t="s">
        <v>29</v>
      </c>
      <c r="AL3" s="94" t="s">
        <v>30</v>
      </c>
      <c r="AM3" s="94" t="s">
        <v>31</v>
      </c>
      <c r="AN3" s="94" t="s">
        <v>32</v>
      </c>
      <c r="AO3" s="94" t="s">
        <v>33</v>
      </c>
      <c r="AP3" s="94" t="s">
        <v>34</v>
      </c>
      <c r="AQ3" s="94" t="s">
        <v>35</v>
      </c>
      <c r="AR3" s="94" t="s">
        <v>36</v>
      </c>
      <c r="AS3" s="94" t="s">
        <v>37</v>
      </c>
      <c r="AT3" s="94" t="s">
        <v>38</v>
      </c>
      <c r="AU3" s="94" t="s">
        <v>39</v>
      </c>
      <c r="AV3" s="94" t="s">
        <v>40</v>
      </c>
      <c r="AW3" s="94" t="s">
        <v>41</v>
      </c>
      <c r="AX3" s="94" t="s">
        <v>42</v>
      </c>
      <c r="AY3" s="94" t="s">
        <v>43</v>
      </c>
      <c r="AZ3" s="94" t="s">
        <v>44</v>
      </c>
      <c r="BA3" s="94" t="s">
        <v>45</v>
      </c>
      <c r="BB3" s="95" t="s">
        <v>46</v>
      </c>
    </row>
    <row r="4" spans="1:54" ht="15.75" thickBot="1">
      <c r="I4" s="96" t="s">
        <v>48</v>
      </c>
      <c r="J4" s="97" t="s">
        <v>48</v>
      </c>
      <c r="K4" s="97" t="s">
        <v>49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48</v>
      </c>
      <c r="Q4" s="97" t="s">
        <v>49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48</v>
      </c>
      <c r="W4" s="97" t="s">
        <v>49</v>
      </c>
      <c r="X4" s="97" t="s">
        <v>48</v>
      </c>
      <c r="Y4" s="97" t="s">
        <v>48</v>
      </c>
      <c r="Z4" s="97" t="s">
        <v>48</v>
      </c>
      <c r="AA4" s="97" t="s">
        <v>49</v>
      </c>
      <c r="AB4" s="97" t="s">
        <v>48</v>
      </c>
      <c r="AC4" s="97" t="s">
        <v>48</v>
      </c>
      <c r="AD4" s="97" t="s">
        <v>49</v>
      </c>
      <c r="AE4" s="97" t="s">
        <v>48</v>
      </c>
      <c r="AF4" s="97" t="s">
        <v>48</v>
      </c>
      <c r="AG4" s="97" t="s">
        <v>49</v>
      </c>
      <c r="AH4" s="97" t="s">
        <v>48</v>
      </c>
      <c r="AI4" s="97" t="s">
        <v>48</v>
      </c>
      <c r="AJ4" s="97" t="s">
        <v>48</v>
      </c>
      <c r="AK4" s="97" t="s">
        <v>48</v>
      </c>
      <c r="AL4" s="97" t="s">
        <v>49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48</v>
      </c>
      <c r="AU4" s="97" t="s">
        <v>49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7" t="s">
        <v>48</v>
      </c>
      <c r="BB4" s="98" t="s">
        <v>48</v>
      </c>
    </row>
    <row r="5" spans="1:54" ht="15.75" thickBot="1">
      <c r="A5" s="5" t="s">
        <v>50</v>
      </c>
      <c r="B5" s="99" t="s">
        <v>51</v>
      </c>
      <c r="C5" s="99" t="s">
        <v>52</v>
      </c>
      <c r="D5" s="99" t="s">
        <v>53</v>
      </c>
      <c r="E5" s="99" t="s">
        <v>54</v>
      </c>
      <c r="F5" s="99" t="s">
        <v>55</v>
      </c>
      <c r="G5" s="100" t="s">
        <v>104</v>
      </c>
      <c r="H5" s="328" t="s">
        <v>52</v>
      </c>
      <c r="I5" s="298" t="s">
        <v>56</v>
      </c>
      <c r="J5" s="123" t="s">
        <v>57</v>
      </c>
      <c r="K5" s="123" t="s">
        <v>58</v>
      </c>
      <c r="L5" s="123" t="s">
        <v>59</v>
      </c>
      <c r="M5" s="123" t="s">
        <v>60</v>
      </c>
      <c r="N5" s="123" t="s">
        <v>59</v>
      </c>
      <c r="O5" s="123" t="s">
        <v>61</v>
      </c>
      <c r="P5" s="123" t="s">
        <v>59</v>
      </c>
      <c r="Q5" s="123" t="s">
        <v>58</v>
      </c>
      <c r="R5" s="123" t="s">
        <v>61</v>
      </c>
      <c r="S5" s="123" t="s">
        <v>59</v>
      </c>
      <c r="T5" s="123" t="s">
        <v>61</v>
      </c>
      <c r="U5" s="123" t="s">
        <v>61</v>
      </c>
      <c r="V5" s="123" t="s">
        <v>61</v>
      </c>
      <c r="W5" s="123" t="s">
        <v>58</v>
      </c>
      <c r="X5" s="123" t="s">
        <v>60</v>
      </c>
      <c r="Y5" s="123" t="s">
        <v>59</v>
      </c>
      <c r="Z5" s="123" t="s">
        <v>59</v>
      </c>
      <c r="AA5" s="123" t="s">
        <v>58</v>
      </c>
      <c r="AB5" s="123" t="s">
        <v>59</v>
      </c>
      <c r="AC5" s="123" t="s">
        <v>59</v>
      </c>
      <c r="AD5" s="123" t="s">
        <v>58</v>
      </c>
      <c r="AE5" s="123" t="s">
        <v>59</v>
      </c>
      <c r="AF5" s="123" t="s">
        <v>61</v>
      </c>
      <c r="AG5" s="123" t="s">
        <v>58</v>
      </c>
      <c r="AH5" s="123" t="s">
        <v>61</v>
      </c>
      <c r="AI5" s="123" t="s">
        <v>62</v>
      </c>
      <c r="AJ5" s="123" t="s">
        <v>61</v>
      </c>
      <c r="AK5" s="123" t="s">
        <v>62</v>
      </c>
      <c r="AL5" s="123" t="s">
        <v>63</v>
      </c>
      <c r="AM5" s="123" t="s">
        <v>59</v>
      </c>
      <c r="AN5" s="123" t="s">
        <v>61</v>
      </c>
      <c r="AO5" s="123" t="s">
        <v>62</v>
      </c>
      <c r="AP5" s="123" t="s">
        <v>60</v>
      </c>
      <c r="AQ5" s="123" t="s">
        <v>61</v>
      </c>
      <c r="AR5" s="123" t="s">
        <v>62</v>
      </c>
      <c r="AS5" s="123" t="s">
        <v>62</v>
      </c>
      <c r="AT5" s="123" t="s">
        <v>60</v>
      </c>
      <c r="AU5" s="123" t="s">
        <v>58</v>
      </c>
      <c r="AV5" s="123" t="s">
        <v>58</v>
      </c>
      <c r="AW5" s="123" t="s">
        <v>60</v>
      </c>
      <c r="AX5" s="123" t="s">
        <v>61</v>
      </c>
      <c r="AY5" s="123" t="s">
        <v>59</v>
      </c>
      <c r="AZ5" s="123" t="s">
        <v>59</v>
      </c>
      <c r="BA5" s="123" t="s">
        <v>61</v>
      </c>
      <c r="BB5" s="190" t="s">
        <v>60</v>
      </c>
    </row>
    <row r="6" spans="1:54" ht="15.75" thickTop="1">
      <c r="A6" s="12" t="s">
        <v>113</v>
      </c>
      <c r="B6" s="13" t="s">
        <v>64</v>
      </c>
      <c r="C6" s="13">
        <v>5664129</v>
      </c>
      <c r="D6" s="13">
        <v>57.3</v>
      </c>
      <c r="E6" s="13">
        <v>58.95</v>
      </c>
      <c r="F6" s="13">
        <f t="shared" ref="F6:F17" si="0">E6-D6</f>
        <v>1.6500000000000057</v>
      </c>
      <c r="G6" s="65"/>
      <c r="H6" s="329">
        <v>5664129</v>
      </c>
      <c r="I6" s="186">
        <v>2.1999999999999999E-2</v>
      </c>
      <c r="J6" s="187" t="s">
        <v>65</v>
      </c>
      <c r="K6" s="187">
        <v>0.02</v>
      </c>
      <c r="L6" s="187">
        <v>336</v>
      </c>
      <c r="M6" s="187" t="s">
        <v>68</v>
      </c>
      <c r="N6" s="187">
        <v>4</v>
      </c>
      <c r="O6" s="187" t="s">
        <v>69</v>
      </c>
      <c r="P6" s="187" t="s">
        <v>66</v>
      </c>
      <c r="Q6" s="187">
        <v>17.100000000000001</v>
      </c>
      <c r="R6" s="187" t="s">
        <v>69</v>
      </c>
      <c r="S6" s="187">
        <v>10</v>
      </c>
      <c r="T6" s="187">
        <v>1.4</v>
      </c>
      <c r="U6" s="187">
        <v>1.6</v>
      </c>
      <c r="V6" s="187" t="s">
        <v>69</v>
      </c>
      <c r="W6" s="187">
        <v>0.55000000000000004</v>
      </c>
      <c r="X6" s="187" t="s">
        <v>68</v>
      </c>
      <c r="Y6" s="187" t="s">
        <v>66</v>
      </c>
      <c r="Z6" s="187" t="s">
        <v>66</v>
      </c>
      <c r="AA6" s="187" t="s">
        <v>70</v>
      </c>
      <c r="AB6" s="187">
        <v>2</v>
      </c>
      <c r="AC6" s="187" t="s">
        <v>66</v>
      </c>
      <c r="AD6" s="187">
        <v>11.3</v>
      </c>
      <c r="AE6" s="187">
        <v>804</v>
      </c>
      <c r="AF6" s="187">
        <v>24.3</v>
      </c>
      <c r="AG6" s="187" t="s">
        <v>70</v>
      </c>
      <c r="AH6" s="187" t="s">
        <v>69</v>
      </c>
      <c r="AI6" s="187">
        <v>409</v>
      </c>
      <c r="AJ6" s="187" t="s">
        <v>69</v>
      </c>
      <c r="AK6" s="187">
        <v>10</v>
      </c>
      <c r="AL6" s="187">
        <v>0.17799999999999999</v>
      </c>
      <c r="AM6" s="187">
        <v>78</v>
      </c>
      <c r="AN6" s="187" t="s">
        <v>69</v>
      </c>
      <c r="AO6" s="187" t="s">
        <v>67</v>
      </c>
      <c r="AP6" s="187">
        <v>690</v>
      </c>
      <c r="AQ6" s="187">
        <v>38.6</v>
      </c>
      <c r="AR6" s="187" t="s">
        <v>67</v>
      </c>
      <c r="AS6" s="187">
        <v>23</v>
      </c>
      <c r="AT6" s="187" t="s">
        <v>68</v>
      </c>
      <c r="AU6" s="187" t="s">
        <v>70</v>
      </c>
      <c r="AV6" s="187">
        <v>0.1</v>
      </c>
      <c r="AW6" s="187" t="s">
        <v>68</v>
      </c>
      <c r="AX6" s="187">
        <v>13.8</v>
      </c>
      <c r="AY6" s="187">
        <v>1</v>
      </c>
      <c r="AZ6" s="187">
        <v>2</v>
      </c>
      <c r="BA6" s="187">
        <v>86.4</v>
      </c>
      <c r="BB6" s="188" t="s">
        <v>68</v>
      </c>
    </row>
    <row r="7" spans="1:54">
      <c r="A7" s="20" t="s">
        <v>113</v>
      </c>
      <c r="B7" s="21" t="s">
        <v>64</v>
      </c>
      <c r="C7" s="21">
        <v>5664130</v>
      </c>
      <c r="D7" s="21">
        <v>57.3</v>
      </c>
      <c r="E7" s="21">
        <v>58.95</v>
      </c>
      <c r="F7" s="21">
        <f t="shared" si="0"/>
        <v>1.6500000000000057</v>
      </c>
      <c r="G7" s="53" t="s">
        <v>74</v>
      </c>
      <c r="H7" s="330">
        <v>5664130</v>
      </c>
      <c r="I7" s="132">
        <v>1.9E-2</v>
      </c>
      <c r="J7" s="87" t="s">
        <v>65</v>
      </c>
      <c r="K7" s="87">
        <v>0.02</v>
      </c>
      <c r="L7" s="87">
        <v>330</v>
      </c>
      <c r="M7" s="87" t="s">
        <v>68</v>
      </c>
      <c r="N7" s="87">
        <v>3</v>
      </c>
      <c r="O7" s="87" t="s">
        <v>69</v>
      </c>
      <c r="P7" s="87" t="s">
        <v>66</v>
      </c>
      <c r="Q7" s="87">
        <v>17.600000000000001</v>
      </c>
      <c r="R7" s="87" t="s">
        <v>69</v>
      </c>
      <c r="S7" s="87">
        <v>10</v>
      </c>
      <c r="T7" s="87">
        <v>1.7</v>
      </c>
      <c r="U7" s="87">
        <v>1.4</v>
      </c>
      <c r="V7" s="87" t="s">
        <v>69</v>
      </c>
      <c r="W7" s="87">
        <v>0.53</v>
      </c>
      <c r="X7" s="87" t="s">
        <v>68</v>
      </c>
      <c r="Y7" s="87" t="s">
        <v>66</v>
      </c>
      <c r="Z7" s="87" t="s">
        <v>66</v>
      </c>
      <c r="AA7" s="87" t="s">
        <v>70</v>
      </c>
      <c r="AB7" s="87">
        <v>1</v>
      </c>
      <c r="AC7" s="87" t="s">
        <v>66</v>
      </c>
      <c r="AD7" s="87">
        <v>11.6</v>
      </c>
      <c r="AE7" s="87">
        <v>834</v>
      </c>
      <c r="AF7" s="87">
        <v>27.3</v>
      </c>
      <c r="AG7" s="87">
        <v>0.01</v>
      </c>
      <c r="AH7" s="87" t="s">
        <v>69</v>
      </c>
      <c r="AI7" s="87">
        <v>424</v>
      </c>
      <c r="AJ7" s="87" t="s">
        <v>69</v>
      </c>
      <c r="AK7" s="87" t="s">
        <v>67</v>
      </c>
      <c r="AL7" s="87">
        <v>0.18</v>
      </c>
      <c r="AM7" s="87">
        <v>99</v>
      </c>
      <c r="AN7" s="87" t="s">
        <v>69</v>
      </c>
      <c r="AO7" s="87" t="s">
        <v>67</v>
      </c>
      <c r="AP7" s="87">
        <v>688</v>
      </c>
      <c r="AQ7" s="87">
        <v>39.4</v>
      </c>
      <c r="AR7" s="87" t="s">
        <v>67</v>
      </c>
      <c r="AS7" s="87">
        <v>23</v>
      </c>
      <c r="AT7" s="87" t="s">
        <v>68</v>
      </c>
      <c r="AU7" s="87" t="s">
        <v>70</v>
      </c>
      <c r="AV7" s="87">
        <v>0.09</v>
      </c>
      <c r="AW7" s="87" t="s">
        <v>68</v>
      </c>
      <c r="AX7" s="87">
        <v>14.6</v>
      </c>
      <c r="AY7" s="87" t="s">
        <v>66</v>
      </c>
      <c r="AZ7" s="87">
        <v>2</v>
      </c>
      <c r="BA7" s="87">
        <v>32.700000000000003</v>
      </c>
      <c r="BB7" s="133" t="s">
        <v>68</v>
      </c>
    </row>
    <row r="8" spans="1:54">
      <c r="A8" s="27" t="s">
        <v>113</v>
      </c>
      <c r="B8" s="28" t="s">
        <v>64</v>
      </c>
      <c r="C8" s="28">
        <v>5664131</v>
      </c>
      <c r="D8" s="28"/>
      <c r="E8" s="28"/>
      <c r="F8" s="28"/>
      <c r="G8" s="56" t="s">
        <v>77</v>
      </c>
      <c r="H8" s="331">
        <v>5664131</v>
      </c>
      <c r="I8" s="136">
        <v>0.25</v>
      </c>
      <c r="J8" s="89">
        <v>0.4</v>
      </c>
      <c r="K8" s="89">
        <v>0.16</v>
      </c>
      <c r="L8" s="89">
        <v>551</v>
      </c>
      <c r="M8" s="89" t="s">
        <v>68</v>
      </c>
      <c r="N8" s="89">
        <v>2340</v>
      </c>
      <c r="O8" s="89" t="s">
        <v>69</v>
      </c>
      <c r="P8" s="89" t="s">
        <v>66</v>
      </c>
      <c r="Q8" s="89">
        <v>0.94</v>
      </c>
      <c r="R8" s="89">
        <v>1.3</v>
      </c>
      <c r="S8" s="89" t="s">
        <v>66</v>
      </c>
      <c r="T8" s="89">
        <v>6.3</v>
      </c>
      <c r="U8" s="89">
        <v>15.2</v>
      </c>
      <c r="V8" s="89">
        <v>34</v>
      </c>
      <c r="W8" s="89">
        <v>2.93</v>
      </c>
      <c r="X8" s="89" t="s">
        <v>68</v>
      </c>
      <c r="Y8" s="89" t="s">
        <v>66</v>
      </c>
      <c r="Z8" s="89">
        <v>2</v>
      </c>
      <c r="AA8" s="89">
        <v>0.06</v>
      </c>
      <c r="AB8" s="89">
        <v>1</v>
      </c>
      <c r="AC8" s="89">
        <v>2</v>
      </c>
      <c r="AD8" s="89">
        <v>0.03</v>
      </c>
      <c r="AE8" s="89">
        <v>48</v>
      </c>
      <c r="AF8" s="89">
        <v>24.4</v>
      </c>
      <c r="AG8" s="89">
        <v>0.01</v>
      </c>
      <c r="AH8" s="89">
        <v>8.9</v>
      </c>
      <c r="AI8" s="89">
        <v>191</v>
      </c>
      <c r="AJ8" s="89">
        <v>14.5</v>
      </c>
      <c r="AK8" s="89" t="s">
        <v>67</v>
      </c>
      <c r="AL8" s="89">
        <v>0.155</v>
      </c>
      <c r="AM8" s="89">
        <v>67</v>
      </c>
      <c r="AN8" s="89">
        <v>2</v>
      </c>
      <c r="AO8" s="89" t="s">
        <v>67</v>
      </c>
      <c r="AP8" s="89" t="s">
        <v>68</v>
      </c>
      <c r="AQ8" s="89">
        <v>27.6</v>
      </c>
      <c r="AR8" s="89" t="s">
        <v>67</v>
      </c>
      <c r="AS8" s="89">
        <v>15</v>
      </c>
      <c r="AT8" s="89" t="s">
        <v>68</v>
      </c>
      <c r="AU8" s="89" t="s">
        <v>70</v>
      </c>
      <c r="AV8" s="89">
        <v>11.6</v>
      </c>
      <c r="AW8" s="89" t="s">
        <v>68</v>
      </c>
      <c r="AX8" s="89">
        <v>9.9</v>
      </c>
      <c r="AY8" s="89">
        <v>36</v>
      </c>
      <c r="AZ8" s="89">
        <v>2</v>
      </c>
      <c r="BA8" s="89">
        <v>18.3</v>
      </c>
      <c r="BB8" s="137">
        <v>9</v>
      </c>
    </row>
    <row r="9" spans="1:54">
      <c r="A9" s="34" t="s">
        <v>113</v>
      </c>
      <c r="B9" s="35" t="s">
        <v>64</v>
      </c>
      <c r="C9" s="35">
        <v>5664132</v>
      </c>
      <c r="D9" s="35">
        <f t="shared" ref="D6:D13" si="1">E8</f>
        <v>0</v>
      </c>
      <c r="E9" s="35"/>
      <c r="F9" s="35"/>
      <c r="G9" s="60" t="s">
        <v>76</v>
      </c>
      <c r="H9" s="332">
        <v>5664132</v>
      </c>
      <c r="I9" s="140" t="s">
        <v>71</v>
      </c>
      <c r="J9" s="91" t="s">
        <v>65</v>
      </c>
      <c r="K9" s="91" t="s">
        <v>70</v>
      </c>
      <c r="L9" s="91">
        <v>172</v>
      </c>
      <c r="M9" s="91" t="s">
        <v>68</v>
      </c>
      <c r="N9" s="91">
        <v>27</v>
      </c>
      <c r="O9" s="91" t="s">
        <v>69</v>
      </c>
      <c r="P9" s="91" t="s">
        <v>66</v>
      </c>
      <c r="Q9" s="91">
        <v>17.5</v>
      </c>
      <c r="R9" s="91" t="s">
        <v>69</v>
      </c>
      <c r="S9" s="91">
        <v>9</v>
      </c>
      <c r="T9" s="91">
        <v>1.8</v>
      </c>
      <c r="U9" s="91">
        <v>1.1000000000000001</v>
      </c>
      <c r="V9" s="91">
        <v>1.4</v>
      </c>
      <c r="W9" s="91">
        <v>0.37</v>
      </c>
      <c r="X9" s="91" t="s">
        <v>68</v>
      </c>
      <c r="Y9" s="91" t="s">
        <v>66</v>
      </c>
      <c r="Z9" s="91" t="s">
        <v>66</v>
      </c>
      <c r="AA9" s="91" t="s">
        <v>70</v>
      </c>
      <c r="AB9" s="91">
        <v>1</v>
      </c>
      <c r="AC9" s="91" t="s">
        <v>66</v>
      </c>
      <c r="AD9" s="91">
        <v>10.9</v>
      </c>
      <c r="AE9" s="91">
        <v>203</v>
      </c>
      <c r="AF9" s="91">
        <v>26.3</v>
      </c>
      <c r="AG9" s="91" t="s">
        <v>70</v>
      </c>
      <c r="AH9" s="91" t="s">
        <v>69</v>
      </c>
      <c r="AI9" s="91">
        <v>200</v>
      </c>
      <c r="AJ9" s="91" t="s">
        <v>69</v>
      </c>
      <c r="AK9" s="91" t="s">
        <v>67</v>
      </c>
      <c r="AL9" s="91">
        <v>0.17499999999999999</v>
      </c>
      <c r="AM9" s="91">
        <v>70</v>
      </c>
      <c r="AN9" s="91" t="s">
        <v>69</v>
      </c>
      <c r="AO9" s="91" t="s">
        <v>67</v>
      </c>
      <c r="AP9" s="91">
        <v>720</v>
      </c>
      <c r="AQ9" s="91">
        <v>46.6</v>
      </c>
      <c r="AR9" s="91" t="s">
        <v>67</v>
      </c>
      <c r="AS9" s="91">
        <v>26</v>
      </c>
      <c r="AT9" s="91" t="s">
        <v>68</v>
      </c>
      <c r="AU9" s="91" t="s">
        <v>70</v>
      </c>
      <c r="AV9" s="91" t="s">
        <v>70</v>
      </c>
      <c r="AW9" s="91" t="s">
        <v>68</v>
      </c>
      <c r="AX9" s="91">
        <v>13.3</v>
      </c>
      <c r="AY9" s="91" t="s">
        <v>66</v>
      </c>
      <c r="AZ9" s="91" t="s">
        <v>66</v>
      </c>
      <c r="BA9" s="91">
        <v>21.1</v>
      </c>
      <c r="BB9" s="141" t="s">
        <v>68</v>
      </c>
    </row>
    <row r="10" spans="1:54">
      <c r="A10" s="12" t="s">
        <v>113</v>
      </c>
      <c r="B10" s="13" t="s">
        <v>64</v>
      </c>
      <c r="C10" s="13">
        <v>5664147</v>
      </c>
      <c r="D10" s="13">
        <v>81.849999999999994</v>
      </c>
      <c r="E10" s="13">
        <v>83.85</v>
      </c>
      <c r="F10" s="14">
        <f t="shared" si="0"/>
        <v>2</v>
      </c>
      <c r="G10" s="65"/>
      <c r="H10" s="329">
        <v>5664147</v>
      </c>
      <c r="I10" s="128" t="s">
        <v>71</v>
      </c>
      <c r="J10" s="85" t="s">
        <v>65</v>
      </c>
      <c r="K10" s="85">
        <v>0.04</v>
      </c>
      <c r="L10" s="85">
        <v>413</v>
      </c>
      <c r="M10" s="85" t="s">
        <v>68</v>
      </c>
      <c r="N10" s="85">
        <v>4</v>
      </c>
      <c r="O10" s="85" t="s">
        <v>69</v>
      </c>
      <c r="P10" s="85" t="s">
        <v>66</v>
      </c>
      <c r="Q10" s="85">
        <v>17.7</v>
      </c>
      <c r="R10" s="85" t="s">
        <v>69</v>
      </c>
      <c r="S10" s="85">
        <v>10</v>
      </c>
      <c r="T10" s="85">
        <v>2.2000000000000002</v>
      </c>
      <c r="U10" s="85">
        <v>3.5</v>
      </c>
      <c r="V10" s="85">
        <v>1.2</v>
      </c>
      <c r="W10" s="85">
        <v>0.62</v>
      </c>
      <c r="X10" s="85" t="s">
        <v>68</v>
      </c>
      <c r="Y10" s="85" t="s">
        <v>66</v>
      </c>
      <c r="Z10" s="85" t="s">
        <v>66</v>
      </c>
      <c r="AA10" s="85">
        <v>0.01</v>
      </c>
      <c r="AB10" s="85">
        <v>2</v>
      </c>
      <c r="AC10" s="85" t="s">
        <v>66</v>
      </c>
      <c r="AD10" s="85">
        <v>11.5</v>
      </c>
      <c r="AE10" s="85">
        <v>843</v>
      </c>
      <c r="AF10" s="85">
        <v>25.2</v>
      </c>
      <c r="AG10" s="85">
        <v>0.01</v>
      </c>
      <c r="AH10" s="85" t="s">
        <v>69</v>
      </c>
      <c r="AI10" s="85">
        <v>460</v>
      </c>
      <c r="AJ10" s="85">
        <v>10.3</v>
      </c>
      <c r="AK10" s="85">
        <v>10</v>
      </c>
      <c r="AL10" s="85">
        <v>0.191</v>
      </c>
      <c r="AM10" s="85">
        <v>80</v>
      </c>
      <c r="AN10" s="85">
        <v>0.5</v>
      </c>
      <c r="AO10" s="85" t="s">
        <v>67</v>
      </c>
      <c r="AP10" s="85">
        <v>735</v>
      </c>
      <c r="AQ10" s="85">
        <v>41</v>
      </c>
      <c r="AR10" s="85" t="s">
        <v>67</v>
      </c>
      <c r="AS10" s="85">
        <v>21</v>
      </c>
      <c r="AT10" s="85" t="s">
        <v>68</v>
      </c>
      <c r="AU10" s="85" t="s">
        <v>70</v>
      </c>
      <c r="AV10" s="85">
        <v>0.14000000000000001</v>
      </c>
      <c r="AW10" s="85" t="s">
        <v>68</v>
      </c>
      <c r="AX10" s="85">
        <v>14.5</v>
      </c>
      <c r="AY10" s="85" t="s">
        <v>66</v>
      </c>
      <c r="AZ10" s="85">
        <v>2</v>
      </c>
      <c r="BA10" s="85">
        <v>74.7</v>
      </c>
      <c r="BB10" s="129" t="s">
        <v>68</v>
      </c>
    </row>
    <row r="11" spans="1:54">
      <c r="A11" s="20" t="s">
        <v>113</v>
      </c>
      <c r="B11" s="21" t="s">
        <v>64</v>
      </c>
      <c r="C11" s="21">
        <v>5664148</v>
      </c>
      <c r="D11" s="21">
        <v>81.849999999999994</v>
      </c>
      <c r="E11" s="21">
        <v>83.85</v>
      </c>
      <c r="F11" s="52">
        <f t="shared" si="0"/>
        <v>2</v>
      </c>
      <c r="G11" s="53" t="s">
        <v>74</v>
      </c>
      <c r="H11" s="330">
        <v>5664148</v>
      </c>
      <c r="I11" s="132">
        <v>1E-3</v>
      </c>
      <c r="J11" s="87" t="s">
        <v>65</v>
      </c>
      <c r="K11" s="87">
        <v>0.04</v>
      </c>
      <c r="L11" s="87">
        <v>396</v>
      </c>
      <c r="M11" s="87" t="s">
        <v>68</v>
      </c>
      <c r="N11" s="87">
        <v>4</v>
      </c>
      <c r="O11" s="87" t="s">
        <v>69</v>
      </c>
      <c r="P11" s="87" t="s">
        <v>66</v>
      </c>
      <c r="Q11" s="87">
        <v>17.5</v>
      </c>
      <c r="R11" s="87" t="s">
        <v>69</v>
      </c>
      <c r="S11" s="87">
        <v>11</v>
      </c>
      <c r="T11" s="87">
        <v>2.1</v>
      </c>
      <c r="U11" s="87">
        <v>3.2</v>
      </c>
      <c r="V11" s="87">
        <v>1.1000000000000001</v>
      </c>
      <c r="W11" s="87">
        <v>0.61</v>
      </c>
      <c r="X11" s="87" t="s">
        <v>68</v>
      </c>
      <c r="Y11" s="87">
        <v>4</v>
      </c>
      <c r="Z11" s="87" t="s">
        <v>66</v>
      </c>
      <c r="AA11" s="87">
        <v>0.01</v>
      </c>
      <c r="AB11" s="87">
        <v>2</v>
      </c>
      <c r="AC11" s="87" t="s">
        <v>66</v>
      </c>
      <c r="AD11" s="87">
        <v>11.5</v>
      </c>
      <c r="AE11" s="87">
        <v>866</v>
      </c>
      <c r="AF11" s="87">
        <v>28.1</v>
      </c>
      <c r="AG11" s="87">
        <v>0.01</v>
      </c>
      <c r="AH11" s="87" t="s">
        <v>69</v>
      </c>
      <c r="AI11" s="87">
        <v>502</v>
      </c>
      <c r="AJ11" s="87">
        <v>17.100000000000001</v>
      </c>
      <c r="AK11" s="87">
        <v>11</v>
      </c>
      <c r="AL11" s="87">
        <v>0.185</v>
      </c>
      <c r="AM11" s="87">
        <v>78</v>
      </c>
      <c r="AN11" s="87">
        <v>0.5</v>
      </c>
      <c r="AO11" s="87" t="s">
        <v>67</v>
      </c>
      <c r="AP11" s="87">
        <v>709</v>
      </c>
      <c r="AQ11" s="87">
        <v>42.8</v>
      </c>
      <c r="AR11" s="87" t="s">
        <v>67</v>
      </c>
      <c r="AS11" s="87">
        <v>21</v>
      </c>
      <c r="AT11" s="87" t="s">
        <v>68</v>
      </c>
      <c r="AU11" s="87" t="s">
        <v>70</v>
      </c>
      <c r="AV11" s="87">
        <v>0.13</v>
      </c>
      <c r="AW11" s="87">
        <v>5</v>
      </c>
      <c r="AX11" s="87">
        <v>15</v>
      </c>
      <c r="AY11" s="87" t="s">
        <v>66</v>
      </c>
      <c r="AZ11" s="87">
        <v>2</v>
      </c>
      <c r="BA11" s="87">
        <v>86.3</v>
      </c>
      <c r="BB11" s="133" t="s">
        <v>68</v>
      </c>
    </row>
    <row r="12" spans="1:54">
      <c r="A12" s="27" t="s">
        <v>113</v>
      </c>
      <c r="B12" s="28" t="s">
        <v>64</v>
      </c>
      <c r="C12" s="28">
        <v>5664149</v>
      </c>
      <c r="D12" s="28"/>
      <c r="E12" s="28"/>
      <c r="F12" s="28"/>
      <c r="G12" s="56" t="s">
        <v>77</v>
      </c>
      <c r="H12" s="331">
        <v>5664149</v>
      </c>
      <c r="I12" s="136">
        <v>0.26800000000000002</v>
      </c>
      <c r="J12" s="89">
        <v>0.4</v>
      </c>
      <c r="K12" s="89">
        <v>0.17</v>
      </c>
      <c r="L12" s="89">
        <v>541</v>
      </c>
      <c r="M12" s="89" t="s">
        <v>68</v>
      </c>
      <c r="N12" s="89">
        <v>841</v>
      </c>
      <c r="O12" s="89" t="s">
        <v>69</v>
      </c>
      <c r="P12" s="89">
        <v>3</v>
      </c>
      <c r="Q12" s="89">
        <v>0.92</v>
      </c>
      <c r="R12" s="89">
        <v>1.5</v>
      </c>
      <c r="S12" s="89" t="s">
        <v>66</v>
      </c>
      <c r="T12" s="89">
        <v>6.4</v>
      </c>
      <c r="U12" s="89">
        <v>15.6</v>
      </c>
      <c r="V12" s="89">
        <v>34.700000000000003</v>
      </c>
      <c r="W12" s="89">
        <v>2.86</v>
      </c>
      <c r="X12" s="89" t="s">
        <v>68</v>
      </c>
      <c r="Y12" s="89" t="s">
        <v>66</v>
      </c>
      <c r="Z12" s="89" t="s">
        <v>66</v>
      </c>
      <c r="AA12" s="89">
        <v>0.06</v>
      </c>
      <c r="AB12" s="89">
        <v>1</v>
      </c>
      <c r="AC12" s="89">
        <v>2</v>
      </c>
      <c r="AD12" s="89">
        <v>0.03</v>
      </c>
      <c r="AE12" s="89">
        <v>49</v>
      </c>
      <c r="AF12" s="89">
        <v>23.1</v>
      </c>
      <c r="AG12" s="89">
        <v>0.01</v>
      </c>
      <c r="AH12" s="89">
        <v>9.1</v>
      </c>
      <c r="AI12" s="89">
        <v>148</v>
      </c>
      <c r="AJ12" s="89">
        <v>14.9</v>
      </c>
      <c r="AK12" s="89" t="s">
        <v>67</v>
      </c>
      <c r="AL12" s="89">
        <v>0.125</v>
      </c>
      <c r="AM12" s="89">
        <v>67</v>
      </c>
      <c r="AN12" s="89">
        <v>2.2999999999999998</v>
      </c>
      <c r="AO12" s="89">
        <v>11</v>
      </c>
      <c r="AP12" s="89" t="s">
        <v>68</v>
      </c>
      <c r="AQ12" s="89">
        <v>27.5</v>
      </c>
      <c r="AR12" s="89" t="s">
        <v>67</v>
      </c>
      <c r="AS12" s="89">
        <v>13</v>
      </c>
      <c r="AT12" s="89" t="s">
        <v>68</v>
      </c>
      <c r="AU12" s="89" t="s">
        <v>70</v>
      </c>
      <c r="AV12" s="89">
        <v>12.3</v>
      </c>
      <c r="AW12" s="89" t="s">
        <v>68</v>
      </c>
      <c r="AX12" s="89">
        <v>9.9</v>
      </c>
      <c r="AY12" s="89">
        <v>36</v>
      </c>
      <c r="AZ12" s="89">
        <v>2</v>
      </c>
      <c r="BA12" s="89">
        <v>19.399999999999999</v>
      </c>
      <c r="BB12" s="137">
        <v>10</v>
      </c>
    </row>
    <row r="13" spans="1:54">
      <c r="A13" s="34" t="s">
        <v>113</v>
      </c>
      <c r="B13" s="35" t="s">
        <v>64</v>
      </c>
      <c r="C13" s="35">
        <v>5664150</v>
      </c>
      <c r="D13" s="35"/>
      <c r="E13" s="35"/>
      <c r="F13" s="35"/>
      <c r="G13" s="60" t="s">
        <v>76</v>
      </c>
      <c r="H13" s="332">
        <v>5664150</v>
      </c>
      <c r="I13" s="140" t="s">
        <v>71</v>
      </c>
      <c r="J13" s="91" t="s">
        <v>65</v>
      </c>
      <c r="K13" s="91" t="s">
        <v>70</v>
      </c>
      <c r="L13" s="91">
        <v>238</v>
      </c>
      <c r="M13" s="91" t="s">
        <v>68</v>
      </c>
      <c r="N13" s="91">
        <v>10</v>
      </c>
      <c r="O13" s="91" t="s">
        <v>69</v>
      </c>
      <c r="P13" s="91" t="s">
        <v>66</v>
      </c>
      <c r="Q13" s="91">
        <v>18.100000000000001</v>
      </c>
      <c r="R13" s="91" t="s">
        <v>69</v>
      </c>
      <c r="S13" s="91">
        <v>11</v>
      </c>
      <c r="T13" s="91">
        <v>1.8</v>
      </c>
      <c r="U13" s="91">
        <v>1.6</v>
      </c>
      <c r="V13" s="91">
        <v>1.2</v>
      </c>
      <c r="W13" s="91">
        <v>0.41</v>
      </c>
      <c r="X13" s="91" t="s">
        <v>68</v>
      </c>
      <c r="Y13" s="91" t="s">
        <v>66</v>
      </c>
      <c r="Z13" s="91" t="s">
        <v>66</v>
      </c>
      <c r="AA13" s="91" t="s">
        <v>70</v>
      </c>
      <c r="AB13" s="91">
        <v>1</v>
      </c>
      <c r="AC13" s="91" t="s">
        <v>66</v>
      </c>
      <c r="AD13" s="91">
        <v>11.9</v>
      </c>
      <c r="AE13" s="91">
        <v>237</v>
      </c>
      <c r="AF13" s="91">
        <v>28.6</v>
      </c>
      <c r="AG13" s="91" t="s">
        <v>70</v>
      </c>
      <c r="AH13" s="91" t="s">
        <v>69</v>
      </c>
      <c r="AI13" s="91">
        <v>323</v>
      </c>
      <c r="AJ13" s="91" t="s">
        <v>69</v>
      </c>
      <c r="AK13" s="91">
        <v>11</v>
      </c>
      <c r="AL13" s="91">
        <v>0.187</v>
      </c>
      <c r="AM13" s="91">
        <v>81</v>
      </c>
      <c r="AN13" s="91" t="s">
        <v>69</v>
      </c>
      <c r="AO13" s="91" t="s">
        <v>67</v>
      </c>
      <c r="AP13" s="91">
        <v>732</v>
      </c>
      <c r="AQ13" s="91">
        <v>48.4</v>
      </c>
      <c r="AR13" s="91" t="s">
        <v>67</v>
      </c>
      <c r="AS13" s="91">
        <v>21</v>
      </c>
      <c r="AT13" s="91" t="s">
        <v>68</v>
      </c>
      <c r="AU13" s="91" t="s">
        <v>70</v>
      </c>
      <c r="AV13" s="91">
        <v>0.01</v>
      </c>
      <c r="AW13" s="91" t="s">
        <v>68</v>
      </c>
      <c r="AX13" s="91">
        <v>15.4</v>
      </c>
      <c r="AY13" s="91" t="s">
        <v>66</v>
      </c>
      <c r="AZ13" s="91" t="s">
        <v>66</v>
      </c>
      <c r="BA13" s="91">
        <v>19.5</v>
      </c>
      <c r="BB13" s="141" t="s">
        <v>68</v>
      </c>
    </row>
    <row r="14" spans="1:54">
      <c r="A14" s="12" t="s">
        <v>113</v>
      </c>
      <c r="B14" s="13" t="s">
        <v>64</v>
      </c>
      <c r="C14" s="13">
        <v>5664177</v>
      </c>
      <c r="D14" s="13">
        <v>124.95</v>
      </c>
      <c r="E14" s="13">
        <v>126.2</v>
      </c>
      <c r="F14" s="13">
        <f t="shared" si="0"/>
        <v>1.25</v>
      </c>
      <c r="G14" s="65"/>
      <c r="H14" s="329">
        <v>5664177</v>
      </c>
      <c r="I14" s="128">
        <v>2E-3</v>
      </c>
      <c r="J14" s="85" t="s">
        <v>65</v>
      </c>
      <c r="K14" s="85">
        <v>0.01</v>
      </c>
      <c r="L14" s="85">
        <v>405</v>
      </c>
      <c r="M14" s="85" t="s">
        <v>68</v>
      </c>
      <c r="N14" s="85">
        <v>3</v>
      </c>
      <c r="O14" s="85" t="s">
        <v>69</v>
      </c>
      <c r="P14" s="85" t="s">
        <v>66</v>
      </c>
      <c r="Q14" s="85">
        <v>16.899999999999999</v>
      </c>
      <c r="R14" s="85" t="s">
        <v>69</v>
      </c>
      <c r="S14" s="85">
        <v>10</v>
      </c>
      <c r="T14" s="85">
        <v>1.4</v>
      </c>
      <c r="U14" s="85">
        <v>1.6</v>
      </c>
      <c r="V14" s="85" t="s">
        <v>69</v>
      </c>
      <c r="W14" s="85">
        <v>0.12</v>
      </c>
      <c r="X14" s="85" t="s">
        <v>68</v>
      </c>
      <c r="Y14" s="85">
        <v>5</v>
      </c>
      <c r="Z14" s="85" t="s">
        <v>66</v>
      </c>
      <c r="AA14" s="85" t="s">
        <v>70</v>
      </c>
      <c r="AB14" s="85">
        <v>1</v>
      </c>
      <c r="AC14" s="85" t="s">
        <v>66</v>
      </c>
      <c r="AD14" s="85">
        <v>11.4</v>
      </c>
      <c r="AE14" s="85">
        <v>197</v>
      </c>
      <c r="AF14" s="85">
        <v>24.5</v>
      </c>
      <c r="AG14" s="85">
        <v>0.01</v>
      </c>
      <c r="AH14" s="85" t="s">
        <v>69</v>
      </c>
      <c r="AI14" s="85">
        <v>307</v>
      </c>
      <c r="AJ14" s="85" t="s">
        <v>69</v>
      </c>
      <c r="AK14" s="85" t="s">
        <v>67</v>
      </c>
      <c r="AL14" s="85">
        <v>0.183</v>
      </c>
      <c r="AM14" s="85">
        <v>93</v>
      </c>
      <c r="AN14" s="85" t="s">
        <v>69</v>
      </c>
      <c r="AO14" s="85" t="s">
        <v>67</v>
      </c>
      <c r="AP14" s="85">
        <v>674</v>
      </c>
      <c r="AQ14" s="85">
        <v>50.6</v>
      </c>
      <c r="AR14" s="85" t="s">
        <v>67</v>
      </c>
      <c r="AS14" s="85">
        <v>23</v>
      </c>
      <c r="AT14" s="85" t="s">
        <v>68</v>
      </c>
      <c r="AU14" s="85" t="s">
        <v>70</v>
      </c>
      <c r="AV14" s="85">
        <v>0.17</v>
      </c>
      <c r="AW14" s="85" t="s">
        <v>68</v>
      </c>
      <c r="AX14" s="85">
        <v>14.3</v>
      </c>
      <c r="AY14" s="85" t="s">
        <v>66</v>
      </c>
      <c r="AZ14" s="85">
        <v>1</v>
      </c>
      <c r="BA14" s="85">
        <v>44</v>
      </c>
      <c r="BB14" s="129" t="s">
        <v>68</v>
      </c>
    </row>
    <row r="15" spans="1:54">
      <c r="A15" s="20" t="s">
        <v>113</v>
      </c>
      <c r="B15" s="21" t="s">
        <v>64</v>
      </c>
      <c r="C15" s="21">
        <v>5664178</v>
      </c>
      <c r="D15" s="21">
        <v>124.95</v>
      </c>
      <c r="E15" s="21">
        <v>126.2</v>
      </c>
      <c r="F15" s="21">
        <f t="shared" si="0"/>
        <v>1.25</v>
      </c>
      <c r="G15" s="53" t="s">
        <v>74</v>
      </c>
      <c r="H15" s="330">
        <v>5664178</v>
      </c>
      <c r="I15" s="132">
        <v>7.0000000000000001E-3</v>
      </c>
      <c r="J15" s="87" t="s">
        <v>65</v>
      </c>
      <c r="K15" s="87">
        <v>0.01</v>
      </c>
      <c r="L15" s="87">
        <v>467</v>
      </c>
      <c r="M15" s="87" t="s">
        <v>68</v>
      </c>
      <c r="N15" s="87">
        <v>3</v>
      </c>
      <c r="O15" s="87" t="s">
        <v>69</v>
      </c>
      <c r="P15" s="87" t="s">
        <v>66</v>
      </c>
      <c r="Q15" s="87">
        <v>18.399999999999999</v>
      </c>
      <c r="R15" s="87" t="s">
        <v>69</v>
      </c>
      <c r="S15" s="87">
        <v>11</v>
      </c>
      <c r="T15" s="87">
        <v>1.8</v>
      </c>
      <c r="U15" s="87">
        <v>1.4</v>
      </c>
      <c r="V15" s="87" t="s">
        <v>69</v>
      </c>
      <c r="W15" s="87">
        <v>0.12</v>
      </c>
      <c r="X15" s="87" t="s">
        <v>68</v>
      </c>
      <c r="Y15" s="87" t="s">
        <v>66</v>
      </c>
      <c r="Z15" s="87" t="s">
        <v>66</v>
      </c>
      <c r="AA15" s="87" t="s">
        <v>70</v>
      </c>
      <c r="AB15" s="87">
        <v>2</v>
      </c>
      <c r="AC15" s="87" t="s">
        <v>66</v>
      </c>
      <c r="AD15" s="87">
        <v>12.3</v>
      </c>
      <c r="AE15" s="87">
        <v>191</v>
      </c>
      <c r="AF15" s="87">
        <v>29.8</v>
      </c>
      <c r="AG15" s="87">
        <v>0.01</v>
      </c>
      <c r="AH15" s="87" t="s">
        <v>69</v>
      </c>
      <c r="AI15" s="87">
        <v>244</v>
      </c>
      <c r="AJ15" s="87" t="s">
        <v>69</v>
      </c>
      <c r="AK15" s="87" t="s">
        <v>67</v>
      </c>
      <c r="AL15" s="87">
        <v>0.19500000000000001</v>
      </c>
      <c r="AM15" s="87">
        <v>72</v>
      </c>
      <c r="AN15" s="87" t="s">
        <v>69</v>
      </c>
      <c r="AO15" s="87" t="s">
        <v>67</v>
      </c>
      <c r="AP15" s="87">
        <v>735</v>
      </c>
      <c r="AQ15" s="87">
        <v>58.8</v>
      </c>
      <c r="AR15" s="87" t="s">
        <v>67</v>
      </c>
      <c r="AS15" s="87">
        <v>24</v>
      </c>
      <c r="AT15" s="87" t="s">
        <v>68</v>
      </c>
      <c r="AU15" s="87" t="s">
        <v>70</v>
      </c>
      <c r="AV15" s="87">
        <v>0.17</v>
      </c>
      <c r="AW15" s="87" t="s">
        <v>68</v>
      </c>
      <c r="AX15" s="87">
        <v>14.7</v>
      </c>
      <c r="AY15" s="87" t="s">
        <v>66</v>
      </c>
      <c r="AZ15" s="87">
        <v>2</v>
      </c>
      <c r="BA15" s="87">
        <v>41.4</v>
      </c>
      <c r="BB15" s="133" t="s">
        <v>68</v>
      </c>
    </row>
    <row r="16" spans="1:54">
      <c r="A16" s="27" t="s">
        <v>113</v>
      </c>
      <c r="B16" s="28" t="s">
        <v>64</v>
      </c>
      <c r="C16" s="28">
        <v>5664179</v>
      </c>
      <c r="D16" s="28"/>
      <c r="E16" s="28"/>
      <c r="F16" s="28"/>
      <c r="G16" s="56" t="s">
        <v>77</v>
      </c>
      <c r="H16" s="331">
        <v>5664179</v>
      </c>
      <c r="I16" s="136">
        <v>0.251</v>
      </c>
      <c r="J16" s="89">
        <v>0.4</v>
      </c>
      <c r="K16" s="89">
        <v>0.17</v>
      </c>
      <c r="L16" s="89">
        <v>559</v>
      </c>
      <c r="M16" s="89" t="s">
        <v>68</v>
      </c>
      <c r="N16" s="89">
        <v>1170</v>
      </c>
      <c r="O16" s="89" t="s">
        <v>69</v>
      </c>
      <c r="P16" s="89">
        <v>8</v>
      </c>
      <c r="Q16" s="89">
        <v>0.92</v>
      </c>
      <c r="R16" s="89">
        <v>1.5</v>
      </c>
      <c r="S16" s="89" t="s">
        <v>66</v>
      </c>
      <c r="T16" s="89">
        <v>6.6</v>
      </c>
      <c r="U16" s="89">
        <v>15.9</v>
      </c>
      <c r="V16" s="89">
        <v>35</v>
      </c>
      <c r="W16" s="89">
        <v>2.84</v>
      </c>
      <c r="X16" s="89" t="s">
        <v>68</v>
      </c>
      <c r="Y16" s="89" t="s">
        <v>66</v>
      </c>
      <c r="Z16" s="89">
        <v>5</v>
      </c>
      <c r="AA16" s="89">
        <v>0.06</v>
      </c>
      <c r="AB16" s="89">
        <v>1</v>
      </c>
      <c r="AC16" s="89">
        <v>2</v>
      </c>
      <c r="AD16" s="89">
        <v>0.03</v>
      </c>
      <c r="AE16" s="89">
        <v>50</v>
      </c>
      <c r="AF16" s="89">
        <v>23.6</v>
      </c>
      <c r="AG16" s="89">
        <v>0.01</v>
      </c>
      <c r="AH16" s="89">
        <v>9.4</v>
      </c>
      <c r="AI16" s="89">
        <v>175</v>
      </c>
      <c r="AJ16" s="89">
        <v>13.4</v>
      </c>
      <c r="AK16" s="89" t="s">
        <v>67</v>
      </c>
      <c r="AL16" s="89">
        <v>0.13400000000000001</v>
      </c>
      <c r="AM16" s="89">
        <v>73</v>
      </c>
      <c r="AN16" s="89">
        <v>2.2999999999999998</v>
      </c>
      <c r="AO16" s="89">
        <v>24</v>
      </c>
      <c r="AP16" s="89" t="s">
        <v>68</v>
      </c>
      <c r="AQ16" s="89">
        <v>28.5</v>
      </c>
      <c r="AR16" s="89" t="s">
        <v>67</v>
      </c>
      <c r="AS16" s="89">
        <v>13</v>
      </c>
      <c r="AT16" s="89" t="s">
        <v>68</v>
      </c>
      <c r="AU16" s="89" t="s">
        <v>70</v>
      </c>
      <c r="AV16" s="89">
        <v>12.4</v>
      </c>
      <c r="AW16" s="89" t="s">
        <v>68</v>
      </c>
      <c r="AX16" s="89">
        <v>10.1</v>
      </c>
      <c r="AY16" s="89">
        <v>37</v>
      </c>
      <c r="AZ16" s="89">
        <v>2</v>
      </c>
      <c r="BA16" s="89">
        <v>18.3</v>
      </c>
      <c r="BB16" s="137">
        <v>10</v>
      </c>
    </row>
    <row r="17" spans="1:54" ht="15.75" thickBot="1">
      <c r="A17" s="265" t="s">
        <v>113</v>
      </c>
      <c r="B17" s="266" t="s">
        <v>64</v>
      </c>
      <c r="C17" s="266">
        <v>5664180</v>
      </c>
      <c r="D17" s="266"/>
      <c r="E17" s="266"/>
      <c r="F17" s="266"/>
      <c r="G17" s="327" t="s">
        <v>112</v>
      </c>
      <c r="H17" s="271">
        <v>5664180</v>
      </c>
      <c r="I17" s="183" t="s">
        <v>71</v>
      </c>
      <c r="J17" s="175" t="s">
        <v>65</v>
      </c>
      <c r="K17" s="175">
        <v>0.02</v>
      </c>
      <c r="L17" s="175">
        <v>195</v>
      </c>
      <c r="M17" s="175" t="s">
        <v>68</v>
      </c>
      <c r="N17" s="175">
        <v>15</v>
      </c>
      <c r="O17" s="175" t="s">
        <v>69</v>
      </c>
      <c r="P17" s="175" t="s">
        <v>66</v>
      </c>
      <c r="Q17" s="175">
        <v>17.8</v>
      </c>
      <c r="R17" s="175" t="s">
        <v>69</v>
      </c>
      <c r="S17" s="175">
        <v>10</v>
      </c>
      <c r="T17" s="175">
        <v>1.6</v>
      </c>
      <c r="U17" s="175">
        <v>1.2</v>
      </c>
      <c r="V17" s="175" t="s">
        <v>69</v>
      </c>
      <c r="W17" s="175">
        <v>0.36</v>
      </c>
      <c r="X17" s="175" t="s">
        <v>68</v>
      </c>
      <c r="Y17" s="175" t="s">
        <v>66</v>
      </c>
      <c r="Z17" s="175" t="s">
        <v>66</v>
      </c>
      <c r="AA17" s="175">
        <v>0.01</v>
      </c>
      <c r="AB17" s="175">
        <v>1</v>
      </c>
      <c r="AC17" s="175" t="s">
        <v>66</v>
      </c>
      <c r="AD17" s="175">
        <v>11.6</v>
      </c>
      <c r="AE17" s="175">
        <v>216</v>
      </c>
      <c r="AF17" s="175">
        <v>25.7</v>
      </c>
      <c r="AG17" s="175" t="s">
        <v>70</v>
      </c>
      <c r="AH17" s="175" t="s">
        <v>69</v>
      </c>
      <c r="AI17" s="175">
        <v>299</v>
      </c>
      <c r="AJ17" s="175" t="s">
        <v>69</v>
      </c>
      <c r="AK17" s="175">
        <v>11</v>
      </c>
      <c r="AL17" s="175">
        <v>0.192</v>
      </c>
      <c r="AM17" s="175">
        <v>82</v>
      </c>
      <c r="AN17" s="175" t="s">
        <v>69</v>
      </c>
      <c r="AO17" s="175" t="s">
        <v>67</v>
      </c>
      <c r="AP17" s="175">
        <v>705</v>
      </c>
      <c r="AQ17" s="175">
        <v>49.7</v>
      </c>
      <c r="AR17" s="175" t="s">
        <v>67</v>
      </c>
      <c r="AS17" s="175">
        <v>24</v>
      </c>
      <c r="AT17" s="175" t="s">
        <v>68</v>
      </c>
      <c r="AU17" s="175" t="s">
        <v>70</v>
      </c>
      <c r="AV17" s="175">
        <v>0.01</v>
      </c>
      <c r="AW17" s="175" t="s">
        <v>68</v>
      </c>
      <c r="AX17" s="175">
        <v>15.3</v>
      </c>
      <c r="AY17" s="175" t="s">
        <v>66</v>
      </c>
      <c r="AZ17" s="175" t="s">
        <v>66</v>
      </c>
      <c r="BA17" s="175">
        <v>21.1</v>
      </c>
      <c r="BB17" s="184" t="s">
        <v>68</v>
      </c>
    </row>
    <row r="19" spans="1:54">
      <c r="A19" t="s">
        <v>167</v>
      </c>
    </row>
    <row r="21" spans="1:54">
      <c r="A21" s="21"/>
      <c r="B21" t="s">
        <v>74</v>
      </c>
    </row>
    <row r="22" spans="1:54">
      <c r="A22" s="28"/>
      <c r="B22" t="s">
        <v>77</v>
      </c>
    </row>
    <row r="23" spans="1:54">
      <c r="A23" s="35"/>
      <c r="B23" t="s">
        <v>76</v>
      </c>
    </row>
    <row r="24" spans="1:54">
      <c r="A24" s="45"/>
      <c r="B24" t="s">
        <v>159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B24"/>
  <sheetViews>
    <sheetView workbookViewId="0">
      <selection activeCell="A21" sqref="A21:B24"/>
    </sheetView>
  </sheetViews>
  <sheetFormatPr defaultRowHeight="15"/>
  <cols>
    <col min="1" max="1" width="12.28515625" customWidth="1"/>
    <col min="3" max="3" width="12.42578125" bestFit="1" customWidth="1"/>
    <col min="4" max="4" width="9.85546875" bestFit="1" customWidth="1"/>
    <col min="6" max="6" width="12.42578125" bestFit="1" customWidth="1"/>
    <col min="7" max="7" width="11.7109375" bestFit="1" customWidth="1"/>
    <col min="8" max="8" width="12.42578125" bestFit="1" customWidth="1"/>
  </cols>
  <sheetData>
    <row r="1" spans="1:54" ht="15.75">
      <c r="A1" s="1" t="s">
        <v>153</v>
      </c>
    </row>
    <row r="2" spans="1:54" ht="15.75" thickBot="1">
      <c r="A2" s="185" t="s">
        <v>170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H3" s="1"/>
      <c r="I3" s="333" t="s">
        <v>1</v>
      </c>
      <c r="J3" s="170" t="s">
        <v>2</v>
      </c>
      <c r="K3" s="170" t="s">
        <v>3</v>
      </c>
      <c r="L3" s="170" t="s">
        <v>4</v>
      </c>
      <c r="M3" s="170" t="s">
        <v>5</v>
      </c>
      <c r="N3" s="170" t="s">
        <v>6</v>
      </c>
      <c r="O3" s="170" t="s">
        <v>7</v>
      </c>
      <c r="P3" s="170" t="s">
        <v>8</v>
      </c>
      <c r="Q3" s="170" t="s">
        <v>9</v>
      </c>
      <c r="R3" s="170" t="s">
        <v>10</v>
      </c>
      <c r="S3" s="170" t="s">
        <v>11</v>
      </c>
      <c r="T3" s="170" t="s">
        <v>12</v>
      </c>
      <c r="U3" s="170" t="s">
        <v>13</v>
      </c>
      <c r="V3" s="170" t="s">
        <v>14</v>
      </c>
      <c r="W3" s="170" t="s">
        <v>15</v>
      </c>
      <c r="X3" s="170" t="s">
        <v>16</v>
      </c>
      <c r="Y3" s="170" t="s">
        <v>17</v>
      </c>
      <c r="Z3" s="170" t="s">
        <v>18</v>
      </c>
      <c r="AA3" s="170" t="s">
        <v>19</v>
      </c>
      <c r="AB3" s="170" t="s">
        <v>20</v>
      </c>
      <c r="AC3" s="170" t="s">
        <v>21</v>
      </c>
      <c r="AD3" s="170" t="s">
        <v>22</v>
      </c>
      <c r="AE3" s="170" t="s">
        <v>23</v>
      </c>
      <c r="AF3" s="170" t="s">
        <v>24</v>
      </c>
      <c r="AG3" s="170" t="s">
        <v>25</v>
      </c>
      <c r="AH3" s="170" t="s">
        <v>26</v>
      </c>
      <c r="AI3" s="170" t="s">
        <v>27</v>
      </c>
      <c r="AJ3" s="170" t="s">
        <v>28</v>
      </c>
      <c r="AK3" s="170" t="s">
        <v>29</v>
      </c>
      <c r="AL3" s="170" t="s">
        <v>30</v>
      </c>
      <c r="AM3" s="170" t="s">
        <v>31</v>
      </c>
      <c r="AN3" s="170" t="s">
        <v>32</v>
      </c>
      <c r="AO3" s="170" t="s">
        <v>33</v>
      </c>
      <c r="AP3" s="170" t="s">
        <v>34</v>
      </c>
      <c r="AQ3" s="170" t="s">
        <v>35</v>
      </c>
      <c r="AR3" s="170" t="s">
        <v>36</v>
      </c>
      <c r="AS3" s="170" t="s">
        <v>37</v>
      </c>
      <c r="AT3" s="170" t="s">
        <v>38</v>
      </c>
      <c r="AU3" s="170" t="s">
        <v>39</v>
      </c>
      <c r="AV3" s="170" t="s">
        <v>40</v>
      </c>
      <c r="AW3" s="170" t="s">
        <v>41</v>
      </c>
      <c r="AX3" s="170" t="s">
        <v>42</v>
      </c>
      <c r="AY3" s="170" t="s">
        <v>43</v>
      </c>
      <c r="AZ3" s="170" t="s">
        <v>44</v>
      </c>
      <c r="BA3" s="170" t="s">
        <v>45</v>
      </c>
      <c r="BB3" s="171" t="s">
        <v>46</v>
      </c>
    </row>
    <row r="4" spans="1:54" ht="15.75" thickBot="1">
      <c r="I4" s="334" t="s">
        <v>48</v>
      </c>
      <c r="J4" s="101" t="s">
        <v>48</v>
      </c>
      <c r="K4" s="101" t="s">
        <v>49</v>
      </c>
      <c r="L4" s="101" t="s">
        <v>48</v>
      </c>
      <c r="M4" s="101" t="s">
        <v>48</v>
      </c>
      <c r="N4" s="101" t="s">
        <v>48</v>
      </c>
      <c r="O4" s="101" t="s">
        <v>48</v>
      </c>
      <c r="P4" s="101" t="s">
        <v>48</v>
      </c>
      <c r="Q4" s="101" t="s">
        <v>49</v>
      </c>
      <c r="R4" s="101" t="s">
        <v>48</v>
      </c>
      <c r="S4" s="101" t="s">
        <v>48</v>
      </c>
      <c r="T4" s="101" t="s">
        <v>48</v>
      </c>
      <c r="U4" s="101" t="s">
        <v>48</v>
      </c>
      <c r="V4" s="101" t="s">
        <v>48</v>
      </c>
      <c r="W4" s="101" t="s">
        <v>49</v>
      </c>
      <c r="X4" s="101" t="s">
        <v>48</v>
      </c>
      <c r="Y4" s="101" t="s">
        <v>48</v>
      </c>
      <c r="Z4" s="101" t="s">
        <v>48</v>
      </c>
      <c r="AA4" s="101" t="s">
        <v>49</v>
      </c>
      <c r="AB4" s="101" t="s">
        <v>48</v>
      </c>
      <c r="AC4" s="101" t="s">
        <v>48</v>
      </c>
      <c r="AD4" s="101" t="s">
        <v>49</v>
      </c>
      <c r="AE4" s="101" t="s">
        <v>48</v>
      </c>
      <c r="AF4" s="101" t="s">
        <v>48</v>
      </c>
      <c r="AG4" s="101" t="s">
        <v>49</v>
      </c>
      <c r="AH4" s="101" t="s">
        <v>48</v>
      </c>
      <c r="AI4" s="101" t="s">
        <v>48</v>
      </c>
      <c r="AJ4" s="101" t="s">
        <v>48</v>
      </c>
      <c r="AK4" s="101" t="s">
        <v>48</v>
      </c>
      <c r="AL4" s="101" t="s">
        <v>49</v>
      </c>
      <c r="AM4" s="101" t="s">
        <v>48</v>
      </c>
      <c r="AN4" s="101" t="s">
        <v>48</v>
      </c>
      <c r="AO4" s="101" t="s">
        <v>48</v>
      </c>
      <c r="AP4" s="101" t="s">
        <v>48</v>
      </c>
      <c r="AQ4" s="101" t="s">
        <v>48</v>
      </c>
      <c r="AR4" s="101" t="s">
        <v>48</v>
      </c>
      <c r="AS4" s="101" t="s">
        <v>48</v>
      </c>
      <c r="AT4" s="101" t="s">
        <v>48</v>
      </c>
      <c r="AU4" s="101" t="s">
        <v>49</v>
      </c>
      <c r="AV4" s="101" t="s">
        <v>48</v>
      </c>
      <c r="AW4" s="101" t="s">
        <v>48</v>
      </c>
      <c r="AX4" s="101" t="s">
        <v>48</v>
      </c>
      <c r="AY4" s="101" t="s">
        <v>48</v>
      </c>
      <c r="AZ4" s="101" t="s">
        <v>48</v>
      </c>
      <c r="BA4" s="101" t="s">
        <v>48</v>
      </c>
      <c r="BB4" s="172" t="s">
        <v>48</v>
      </c>
    </row>
    <row r="5" spans="1:54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307" t="s">
        <v>52</v>
      </c>
      <c r="I5" s="335" t="s">
        <v>56</v>
      </c>
      <c r="J5" s="318" t="s">
        <v>57</v>
      </c>
      <c r="K5" s="318" t="s">
        <v>58</v>
      </c>
      <c r="L5" s="318" t="s">
        <v>59</v>
      </c>
      <c r="M5" s="318" t="s">
        <v>60</v>
      </c>
      <c r="N5" s="318" t="s">
        <v>59</v>
      </c>
      <c r="O5" s="318" t="s">
        <v>61</v>
      </c>
      <c r="P5" s="318" t="s">
        <v>59</v>
      </c>
      <c r="Q5" s="318" t="s">
        <v>58</v>
      </c>
      <c r="R5" s="318" t="s">
        <v>61</v>
      </c>
      <c r="S5" s="318" t="s">
        <v>59</v>
      </c>
      <c r="T5" s="318" t="s">
        <v>61</v>
      </c>
      <c r="U5" s="318" t="s">
        <v>61</v>
      </c>
      <c r="V5" s="318" t="s">
        <v>61</v>
      </c>
      <c r="W5" s="318" t="s">
        <v>58</v>
      </c>
      <c r="X5" s="318" t="s">
        <v>60</v>
      </c>
      <c r="Y5" s="318" t="s">
        <v>59</v>
      </c>
      <c r="Z5" s="318" t="s">
        <v>59</v>
      </c>
      <c r="AA5" s="318" t="s">
        <v>58</v>
      </c>
      <c r="AB5" s="318" t="s">
        <v>59</v>
      </c>
      <c r="AC5" s="318" t="s">
        <v>59</v>
      </c>
      <c r="AD5" s="318" t="s">
        <v>58</v>
      </c>
      <c r="AE5" s="318" t="s">
        <v>59</v>
      </c>
      <c r="AF5" s="318" t="s">
        <v>61</v>
      </c>
      <c r="AG5" s="318" t="s">
        <v>58</v>
      </c>
      <c r="AH5" s="318" t="s">
        <v>61</v>
      </c>
      <c r="AI5" s="318" t="s">
        <v>62</v>
      </c>
      <c r="AJ5" s="318" t="s">
        <v>61</v>
      </c>
      <c r="AK5" s="318" t="s">
        <v>62</v>
      </c>
      <c r="AL5" s="318" t="s">
        <v>63</v>
      </c>
      <c r="AM5" s="318" t="s">
        <v>59</v>
      </c>
      <c r="AN5" s="318" t="s">
        <v>61</v>
      </c>
      <c r="AO5" s="318" t="s">
        <v>62</v>
      </c>
      <c r="AP5" s="318" t="s">
        <v>60</v>
      </c>
      <c r="AQ5" s="318" t="s">
        <v>61</v>
      </c>
      <c r="AR5" s="318" t="s">
        <v>62</v>
      </c>
      <c r="AS5" s="318" t="s">
        <v>62</v>
      </c>
      <c r="AT5" s="318" t="s">
        <v>60</v>
      </c>
      <c r="AU5" s="318" t="s">
        <v>58</v>
      </c>
      <c r="AV5" s="318" t="s">
        <v>58</v>
      </c>
      <c r="AW5" s="318" t="s">
        <v>60</v>
      </c>
      <c r="AX5" s="318" t="s">
        <v>61</v>
      </c>
      <c r="AY5" s="318" t="s">
        <v>59</v>
      </c>
      <c r="AZ5" s="318" t="s">
        <v>59</v>
      </c>
      <c r="BA5" s="318" t="s">
        <v>61</v>
      </c>
      <c r="BB5" s="320" t="s">
        <v>60</v>
      </c>
    </row>
    <row r="6" spans="1:54" ht="15.75" thickTop="1">
      <c r="A6" s="191" t="s">
        <v>114</v>
      </c>
      <c r="B6" s="192" t="s">
        <v>64</v>
      </c>
      <c r="C6" s="192" t="s">
        <v>115</v>
      </c>
      <c r="D6" s="192">
        <v>16.510000000000002</v>
      </c>
      <c r="E6" s="192">
        <v>21</v>
      </c>
      <c r="F6" s="192">
        <f t="shared" ref="F6" si="0">E6-D6</f>
        <v>4.4899999999999984</v>
      </c>
      <c r="G6" s="194"/>
      <c r="H6" s="308" t="s">
        <v>115</v>
      </c>
      <c r="I6" s="336" t="s">
        <v>71</v>
      </c>
      <c r="J6" s="317" t="s">
        <v>65</v>
      </c>
      <c r="K6" s="317">
        <v>0.28000000000000003</v>
      </c>
      <c r="L6" s="317">
        <v>74</v>
      </c>
      <c r="M6" s="317" t="s">
        <v>68</v>
      </c>
      <c r="N6" s="317">
        <v>42</v>
      </c>
      <c r="O6" s="317" t="s">
        <v>69</v>
      </c>
      <c r="P6" s="317" t="s">
        <v>66</v>
      </c>
      <c r="Q6" s="317">
        <v>0.6</v>
      </c>
      <c r="R6" s="317">
        <v>0.9</v>
      </c>
      <c r="S6" s="317">
        <v>3</v>
      </c>
      <c r="T6" s="317">
        <v>9.3000000000000007</v>
      </c>
      <c r="U6" s="317">
        <v>32.5</v>
      </c>
      <c r="V6" s="317">
        <v>24.6</v>
      </c>
      <c r="W6" s="317">
        <v>2.71</v>
      </c>
      <c r="X6" s="317" t="s">
        <v>68</v>
      </c>
      <c r="Y6" s="317" t="s">
        <v>66</v>
      </c>
      <c r="Z6" s="317" t="s">
        <v>66</v>
      </c>
      <c r="AA6" s="317">
        <v>0.15</v>
      </c>
      <c r="AB6" s="317">
        <v>1</v>
      </c>
      <c r="AC6" s="317">
        <v>2</v>
      </c>
      <c r="AD6" s="317">
        <v>0.15</v>
      </c>
      <c r="AE6" s="317">
        <v>626</v>
      </c>
      <c r="AF6" s="317">
        <v>6.8</v>
      </c>
      <c r="AG6" s="317" t="s">
        <v>70</v>
      </c>
      <c r="AH6" s="317">
        <v>11.7</v>
      </c>
      <c r="AI6" s="317">
        <v>224</v>
      </c>
      <c r="AJ6" s="317">
        <v>11.3</v>
      </c>
      <c r="AK6" s="317">
        <v>12</v>
      </c>
      <c r="AL6" s="317">
        <v>2.1999999999999999E-2</v>
      </c>
      <c r="AM6" s="317">
        <v>37</v>
      </c>
      <c r="AN6" s="317">
        <v>4.3</v>
      </c>
      <c r="AO6" s="317">
        <v>11</v>
      </c>
      <c r="AP6" s="317" t="s">
        <v>68</v>
      </c>
      <c r="AQ6" s="317">
        <v>24.6</v>
      </c>
      <c r="AR6" s="317" t="s">
        <v>67</v>
      </c>
      <c r="AS6" s="317">
        <v>13</v>
      </c>
      <c r="AT6" s="317" t="s">
        <v>68</v>
      </c>
      <c r="AU6" s="317" t="s">
        <v>70</v>
      </c>
      <c r="AV6" s="317">
        <v>0.05</v>
      </c>
      <c r="AW6" s="317" t="s">
        <v>68</v>
      </c>
      <c r="AX6" s="317">
        <v>5.4</v>
      </c>
      <c r="AY6" s="317">
        <v>7</v>
      </c>
      <c r="AZ6" s="317">
        <v>3</v>
      </c>
      <c r="BA6" s="317">
        <v>30.1</v>
      </c>
      <c r="BB6" s="321" t="s">
        <v>68</v>
      </c>
    </row>
    <row r="7" spans="1:54">
      <c r="A7" s="20" t="s">
        <v>114</v>
      </c>
      <c r="B7" s="21" t="s">
        <v>64</v>
      </c>
      <c r="C7" s="21" t="s">
        <v>116</v>
      </c>
      <c r="D7" s="21">
        <v>16.510000000000002</v>
      </c>
      <c r="E7" s="21">
        <v>21</v>
      </c>
      <c r="F7" s="21">
        <v>4.49</v>
      </c>
      <c r="G7" s="108" t="s">
        <v>74</v>
      </c>
      <c r="H7" s="309" t="s">
        <v>116</v>
      </c>
      <c r="I7" s="337" t="s">
        <v>71</v>
      </c>
      <c r="J7" s="103" t="s">
        <v>65</v>
      </c>
      <c r="K7" s="103">
        <v>0.3</v>
      </c>
      <c r="L7" s="103">
        <v>74</v>
      </c>
      <c r="M7" s="103" t="s">
        <v>68</v>
      </c>
      <c r="N7" s="103">
        <v>44</v>
      </c>
      <c r="O7" s="103">
        <v>0.5</v>
      </c>
      <c r="P7" s="103">
        <v>1</v>
      </c>
      <c r="Q7" s="103">
        <v>0.57999999999999996</v>
      </c>
      <c r="R7" s="103">
        <v>0.8</v>
      </c>
      <c r="S7" s="103">
        <v>2</v>
      </c>
      <c r="T7" s="103">
        <v>10.4</v>
      </c>
      <c r="U7" s="103">
        <v>29.2</v>
      </c>
      <c r="V7" s="103">
        <v>23.9</v>
      </c>
      <c r="W7" s="103">
        <v>2.72</v>
      </c>
      <c r="X7" s="103" t="s">
        <v>68</v>
      </c>
      <c r="Y7" s="103" t="s">
        <v>66</v>
      </c>
      <c r="Z7" s="103" t="s">
        <v>66</v>
      </c>
      <c r="AA7" s="103">
        <v>0.16</v>
      </c>
      <c r="AB7" s="103">
        <v>1</v>
      </c>
      <c r="AC7" s="103">
        <v>2</v>
      </c>
      <c r="AD7" s="103">
        <v>0.18</v>
      </c>
      <c r="AE7" s="103">
        <v>585</v>
      </c>
      <c r="AF7" s="103">
        <v>8</v>
      </c>
      <c r="AG7" s="103" t="s">
        <v>70</v>
      </c>
      <c r="AH7" s="103">
        <v>12.8</v>
      </c>
      <c r="AI7" s="103">
        <v>219</v>
      </c>
      <c r="AJ7" s="103">
        <v>9</v>
      </c>
      <c r="AK7" s="103">
        <v>14</v>
      </c>
      <c r="AL7" s="103">
        <v>2.3E-2</v>
      </c>
      <c r="AM7" s="103">
        <v>47</v>
      </c>
      <c r="AN7" s="103">
        <v>4.5</v>
      </c>
      <c r="AO7" s="103">
        <v>44</v>
      </c>
      <c r="AP7" s="103" t="s">
        <v>68</v>
      </c>
      <c r="AQ7" s="103">
        <v>29.4</v>
      </c>
      <c r="AR7" s="103" t="s">
        <v>67</v>
      </c>
      <c r="AS7" s="103">
        <v>14</v>
      </c>
      <c r="AT7" s="103" t="s">
        <v>68</v>
      </c>
      <c r="AU7" s="103" t="s">
        <v>70</v>
      </c>
      <c r="AV7" s="103">
        <v>0.05</v>
      </c>
      <c r="AW7" s="103" t="s">
        <v>68</v>
      </c>
      <c r="AX7" s="103">
        <v>5.7</v>
      </c>
      <c r="AY7" s="103">
        <v>5</v>
      </c>
      <c r="AZ7" s="103">
        <v>3</v>
      </c>
      <c r="BA7" s="103">
        <v>31.4</v>
      </c>
      <c r="BB7" s="322" t="s">
        <v>68</v>
      </c>
    </row>
    <row r="8" spans="1:54">
      <c r="A8" s="27" t="s">
        <v>114</v>
      </c>
      <c r="B8" s="28" t="s">
        <v>64</v>
      </c>
      <c r="C8" s="28" t="s">
        <v>117</v>
      </c>
      <c r="D8" s="28"/>
      <c r="E8" s="28"/>
      <c r="F8" s="28"/>
      <c r="G8" s="109" t="s">
        <v>77</v>
      </c>
      <c r="H8" s="310" t="s">
        <v>117</v>
      </c>
      <c r="I8" s="338">
        <v>0.24299999999999999</v>
      </c>
      <c r="J8" s="104">
        <v>0.4</v>
      </c>
      <c r="K8" s="104">
        <v>0.15</v>
      </c>
      <c r="L8" s="104">
        <v>532</v>
      </c>
      <c r="M8" s="104" t="s">
        <v>68</v>
      </c>
      <c r="N8" s="104">
        <v>2140</v>
      </c>
      <c r="O8" s="104" t="s">
        <v>69</v>
      </c>
      <c r="P8" s="104">
        <v>6</v>
      </c>
      <c r="Q8" s="104">
        <v>0.95</v>
      </c>
      <c r="R8" s="104">
        <v>1.6</v>
      </c>
      <c r="S8" s="104">
        <v>1</v>
      </c>
      <c r="T8" s="104">
        <v>6.9</v>
      </c>
      <c r="U8" s="104">
        <v>15.8</v>
      </c>
      <c r="V8" s="104">
        <v>33.9</v>
      </c>
      <c r="W8" s="104">
        <v>3.05</v>
      </c>
      <c r="X8" s="104" t="s">
        <v>68</v>
      </c>
      <c r="Y8" s="104" t="s">
        <v>66</v>
      </c>
      <c r="Z8" s="104">
        <v>2</v>
      </c>
      <c r="AA8" s="104">
        <v>0.06</v>
      </c>
      <c r="AB8" s="104">
        <v>1</v>
      </c>
      <c r="AC8" s="104">
        <v>2</v>
      </c>
      <c r="AD8" s="104">
        <v>0.03</v>
      </c>
      <c r="AE8" s="104">
        <v>49</v>
      </c>
      <c r="AF8" s="104">
        <v>21.7</v>
      </c>
      <c r="AG8" s="104" t="s">
        <v>70</v>
      </c>
      <c r="AH8" s="104">
        <v>9.4</v>
      </c>
      <c r="AI8" s="104">
        <v>145</v>
      </c>
      <c r="AJ8" s="104">
        <v>14.8</v>
      </c>
      <c r="AK8" s="104" t="s">
        <v>67</v>
      </c>
      <c r="AL8" s="104">
        <v>0.159</v>
      </c>
      <c r="AM8" s="104">
        <v>74</v>
      </c>
      <c r="AN8" s="104">
        <v>2.2999999999999998</v>
      </c>
      <c r="AO8" s="104">
        <v>27</v>
      </c>
      <c r="AP8" s="104" t="s">
        <v>68</v>
      </c>
      <c r="AQ8" s="104">
        <v>24.8</v>
      </c>
      <c r="AR8" s="104" t="s">
        <v>67</v>
      </c>
      <c r="AS8" s="104">
        <v>12</v>
      </c>
      <c r="AT8" s="104" t="s">
        <v>68</v>
      </c>
      <c r="AU8" s="104" t="s">
        <v>70</v>
      </c>
      <c r="AV8" s="104">
        <v>12.2</v>
      </c>
      <c r="AW8" s="104" t="s">
        <v>68</v>
      </c>
      <c r="AX8" s="104">
        <v>10.199999999999999</v>
      </c>
      <c r="AY8" s="104">
        <v>37</v>
      </c>
      <c r="AZ8" s="104">
        <v>2</v>
      </c>
      <c r="BA8" s="104">
        <v>18.7</v>
      </c>
      <c r="BB8" s="323">
        <v>10</v>
      </c>
    </row>
    <row r="9" spans="1:54">
      <c r="A9" s="34" t="s">
        <v>114</v>
      </c>
      <c r="B9" s="35" t="s">
        <v>64</v>
      </c>
      <c r="C9" s="35" t="s">
        <v>118</v>
      </c>
      <c r="D9" s="35"/>
      <c r="E9" s="35"/>
      <c r="F9" s="35"/>
      <c r="G9" s="110" t="s">
        <v>76</v>
      </c>
      <c r="H9" s="311" t="s">
        <v>118</v>
      </c>
      <c r="I9" s="339" t="s">
        <v>71</v>
      </c>
      <c r="J9" s="105" t="s">
        <v>65</v>
      </c>
      <c r="K9" s="105">
        <v>0.02</v>
      </c>
      <c r="L9" s="105">
        <v>174</v>
      </c>
      <c r="M9" s="105" t="s">
        <v>68</v>
      </c>
      <c r="N9" s="105">
        <v>20</v>
      </c>
      <c r="O9" s="105" t="s">
        <v>69</v>
      </c>
      <c r="P9" s="105" t="s">
        <v>66</v>
      </c>
      <c r="Q9" s="105">
        <v>18.7</v>
      </c>
      <c r="R9" s="105" t="s">
        <v>69</v>
      </c>
      <c r="S9" s="105">
        <v>11</v>
      </c>
      <c r="T9" s="105">
        <v>2</v>
      </c>
      <c r="U9" s="105">
        <v>1.2</v>
      </c>
      <c r="V9" s="105">
        <v>0.9</v>
      </c>
      <c r="W9" s="105">
        <v>0.45</v>
      </c>
      <c r="X9" s="105" t="s">
        <v>68</v>
      </c>
      <c r="Y9" s="105">
        <v>4</v>
      </c>
      <c r="Z9" s="105" t="s">
        <v>66</v>
      </c>
      <c r="AA9" s="105">
        <v>0.01</v>
      </c>
      <c r="AB9" s="105">
        <v>2</v>
      </c>
      <c r="AC9" s="105" t="s">
        <v>66</v>
      </c>
      <c r="AD9" s="105">
        <v>12.1</v>
      </c>
      <c r="AE9" s="105">
        <v>227</v>
      </c>
      <c r="AF9" s="105">
        <v>21.5</v>
      </c>
      <c r="AG9" s="105" t="s">
        <v>70</v>
      </c>
      <c r="AH9" s="105">
        <v>0.6</v>
      </c>
      <c r="AI9" s="105">
        <v>143</v>
      </c>
      <c r="AJ9" s="105" t="s">
        <v>69</v>
      </c>
      <c r="AK9" s="105">
        <v>11</v>
      </c>
      <c r="AL9" s="105">
        <v>0.20799999999999999</v>
      </c>
      <c r="AM9" s="105">
        <v>72</v>
      </c>
      <c r="AN9" s="105" t="s">
        <v>69</v>
      </c>
      <c r="AO9" s="105" t="s">
        <v>67</v>
      </c>
      <c r="AP9" s="105">
        <v>777</v>
      </c>
      <c r="AQ9" s="105">
        <v>53.9</v>
      </c>
      <c r="AR9" s="105" t="s">
        <v>67</v>
      </c>
      <c r="AS9" s="105">
        <v>19</v>
      </c>
      <c r="AT9" s="105" t="s">
        <v>68</v>
      </c>
      <c r="AU9" s="105" t="s">
        <v>70</v>
      </c>
      <c r="AV9" s="105" t="s">
        <v>70</v>
      </c>
      <c r="AW9" s="105" t="s">
        <v>68</v>
      </c>
      <c r="AX9" s="105">
        <v>14.9</v>
      </c>
      <c r="AY9" s="105" t="s">
        <v>66</v>
      </c>
      <c r="AZ9" s="105" t="s">
        <v>66</v>
      </c>
      <c r="BA9" s="105">
        <v>18.8</v>
      </c>
      <c r="BB9" s="324" t="s">
        <v>68</v>
      </c>
    </row>
    <row r="10" spans="1:54">
      <c r="A10" s="44" t="s">
        <v>114</v>
      </c>
      <c r="B10" s="45" t="s">
        <v>64</v>
      </c>
      <c r="C10" s="45" t="s">
        <v>119</v>
      </c>
      <c r="D10" s="47">
        <v>87</v>
      </c>
      <c r="E10" s="47">
        <v>89</v>
      </c>
      <c r="F10" s="47">
        <f t="shared" ref="F10" si="1">E10-D10</f>
        <v>2</v>
      </c>
      <c r="G10" s="111"/>
      <c r="H10" s="319" t="s">
        <v>119</v>
      </c>
      <c r="I10" s="340">
        <v>0.44600000000000001</v>
      </c>
      <c r="J10" s="106" t="s">
        <v>65</v>
      </c>
      <c r="K10" s="106">
        <v>0.39</v>
      </c>
      <c r="L10" s="106">
        <v>486</v>
      </c>
      <c r="M10" s="106" t="s">
        <v>68</v>
      </c>
      <c r="N10" s="106">
        <v>37</v>
      </c>
      <c r="O10" s="106">
        <v>1</v>
      </c>
      <c r="P10" s="106" t="s">
        <v>66</v>
      </c>
      <c r="Q10" s="106">
        <v>0.21</v>
      </c>
      <c r="R10" s="106">
        <v>1.5</v>
      </c>
      <c r="S10" s="106">
        <v>4</v>
      </c>
      <c r="T10" s="106">
        <v>19.3</v>
      </c>
      <c r="U10" s="106">
        <v>7.3</v>
      </c>
      <c r="V10" s="106">
        <v>43.8</v>
      </c>
      <c r="W10" s="106">
        <v>5.2</v>
      </c>
      <c r="X10" s="106" t="s">
        <v>68</v>
      </c>
      <c r="Y10" s="106">
        <v>2</v>
      </c>
      <c r="Z10" s="106" t="s">
        <v>66</v>
      </c>
      <c r="AA10" s="106">
        <v>0.22</v>
      </c>
      <c r="AB10" s="106">
        <v>3</v>
      </c>
      <c r="AC10" s="106" t="s">
        <v>66</v>
      </c>
      <c r="AD10" s="106">
        <v>0.8</v>
      </c>
      <c r="AE10" s="106">
        <v>587</v>
      </c>
      <c r="AF10" s="106">
        <v>4.3</v>
      </c>
      <c r="AG10" s="106">
        <v>0.01</v>
      </c>
      <c r="AH10" s="106">
        <v>42.2</v>
      </c>
      <c r="AI10" s="106">
        <v>317</v>
      </c>
      <c r="AJ10" s="106">
        <v>18.5</v>
      </c>
      <c r="AK10" s="106">
        <v>18</v>
      </c>
      <c r="AL10" s="106">
        <v>0.97</v>
      </c>
      <c r="AM10" s="106">
        <v>27</v>
      </c>
      <c r="AN10" s="106">
        <v>7.5</v>
      </c>
      <c r="AO10" s="106">
        <v>22</v>
      </c>
      <c r="AP10" s="106" t="s">
        <v>68</v>
      </c>
      <c r="AQ10" s="106">
        <v>15.1</v>
      </c>
      <c r="AR10" s="106" t="s">
        <v>67</v>
      </c>
      <c r="AS10" s="106">
        <v>12</v>
      </c>
      <c r="AT10" s="106" t="s">
        <v>68</v>
      </c>
      <c r="AU10" s="106" t="s">
        <v>70</v>
      </c>
      <c r="AV10" s="106">
        <v>7.0000000000000007E-2</v>
      </c>
      <c r="AW10" s="106" t="s">
        <v>68</v>
      </c>
      <c r="AX10" s="106">
        <v>10</v>
      </c>
      <c r="AY10" s="106">
        <v>8</v>
      </c>
      <c r="AZ10" s="106">
        <v>3</v>
      </c>
      <c r="BA10" s="106">
        <v>83.8</v>
      </c>
      <c r="BB10" s="325" t="s">
        <v>68</v>
      </c>
    </row>
    <row r="11" spans="1:54">
      <c r="A11" s="20" t="s">
        <v>114</v>
      </c>
      <c r="B11" s="21" t="s">
        <v>64</v>
      </c>
      <c r="C11" s="21" t="s">
        <v>120</v>
      </c>
      <c r="D11" s="52">
        <v>87</v>
      </c>
      <c r="E11" s="52">
        <v>89</v>
      </c>
      <c r="F11" s="21" t="s">
        <v>110</v>
      </c>
      <c r="G11" s="108" t="s">
        <v>74</v>
      </c>
      <c r="H11" s="309" t="s">
        <v>120</v>
      </c>
      <c r="I11" s="337">
        <v>0.35099999999999998</v>
      </c>
      <c r="J11" s="103" t="s">
        <v>65</v>
      </c>
      <c r="K11" s="103">
        <v>0.45</v>
      </c>
      <c r="L11" s="103">
        <v>328</v>
      </c>
      <c r="M11" s="103" t="s">
        <v>68</v>
      </c>
      <c r="N11" s="103">
        <v>41</v>
      </c>
      <c r="O11" s="103">
        <v>0.9</v>
      </c>
      <c r="P11" s="103" t="s">
        <v>66</v>
      </c>
      <c r="Q11" s="103">
        <v>0.38</v>
      </c>
      <c r="R11" s="103">
        <v>1.4</v>
      </c>
      <c r="S11" s="103">
        <v>5</v>
      </c>
      <c r="T11" s="103">
        <v>19.2</v>
      </c>
      <c r="U11" s="103">
        <v>7.4</v>
      </c>
      <c r="V11" s="103">
        <v>52.9</v>
      </c>
      <c r="W11" s="103">
        <v>4.78</v>
      </c>
      <c r="X11" s="103" t="s">
        <v>68</v>
      </c>
      <c r="Y11" s="103" t="s">
        <v>66</v>
      </c>
      <c r="Z11" s="103" t="s">
        <v>66</v>
      </c>
      <c r="AA11" s="103">
        <v>0.24</v>
      </c>
      <c r="AB11" s="103">
        <v>3</v>
      </c>
      <c r="AC11" s="103">
        <v>1</v>
      </c>
      <c r="AD11" s="103">
        <v>0.83</v>
      </c>
      <c r="AE11" s="103">
        <v>609</v>
      </c>
      <c r="AF11" s="103">
        <v>3.7</v>
      </c>
      <c r="AG11" s="103">
        <v>0.02</v>
      </c>
      <c r="AH11" s="103">
        <v>37.299999999999997</v>
      </c>
      <c r="AI11" s="103">
        <v>383</v>
      </c>
      <c r="AJ11" s="103">
        <v>14.2</v>
      </c>
      <c r="AK11" s="103">
        <v>20</v>
      </c>
      <c r="AL11" s="103">
        <v>0.58799999999999997</v>
      </c>
      <c r="AM11" s="103">
        <v>37</v>
      </c>
      <c r="AN11" s="103">
        <v>7.1</v>
      </c>
      <c r="AO11" s="103">
        <v>23</v>
      </c>
      <c r="AP11" s="103" t="s">
        <v>68</v>
      </c>
      <c r="AQ11" s="103">
        <v>24.6</v>
      </c>
      <c r="AR11" s="103" t="s">
        <v>67</v>
      </c>
      <c r="AS11" s="103">
        <v>11</v>
      </c>
      <c r="AT11" s="103" t="s">
        <v>68</v>
      </c>
      <c r="AU11" s="103" t="s">
        <v>70</v>
      </c>
      <c r="AV11" s="103">
        <v>7.0000000000000007E-2</v>
      </c>
      <c r="AW11" s="103" t="s">
        <v>68</v>
      </c>
      <c r="AX11" s="103">
        <v>10.4</v>
      </c>
      <c r="AY11" s="103">
        <v>8</v>
      </c>
      <c r="AZ11" s="103">
        <v>3</v>
      </c>
      <c r="BA11" s="103">
        <v>117</v>
      </c>
      <c r="BB11" s="322" t="s">
        <v>68</v>
      </c>
    </row>
    <row r="12" spans="1:54">
      <c r="A12" s="27" t="s">
        <v>114</v>
      </c>
      <c r="B12" s="28" t="s">
        <v>64</v>
      </c>
      <c r="C12" s="28" t="s">
        <v>121</v>
      </c>
      <c r="D12" s="28"/>
      <c r="E12" s="28"/>
      <c r="F12" s="28" t="s">
        <v>111</v>
      </c>
      <c r="G12" s="109" t="s">
        <v>77</v>
      </c>
      <c r="H12" s="310" t="s">
        <v>121</v>
      </c>
      <c r="I12" s="341">
        <v>0.24</v>
      </c>
      <c r="J12" s="104">
        <v>0.4</v>
      </c>
      <c r="K12" s="104">
        <v>0.17</v>
      </c>
      <c r="L12" s="104">
        <v>525</v>
      </c>
      <c r="M12" s="104" t="s">
        <v>68</v>
      </c>
      <c r="N12" s="104">
        <v>837</v>
      </c>
      <c r="O12" s="104" t="s">
        <v>69</v>
      </c>
      <c r="P12" s="104" t="s">
        <v>66</v>
      </c>
      <c r="Q12" s="104">
        <v>0.95</v>
      </c>
      <c r="R12" s="104">
        <v>1.3</v>
      </c>
      <c r="S12" s="104">
        <v>1</v>
      </c>
      <c r="T12" s="104">
        <v>6.4</v>
      </c>
      <c r="U12" s="104">
        <v>15.3</v>
      </c>
      <c r="V12" s="104">
        <v>33.1</v>
      </c>
      <c r="W12" s="104">
        <v>3.08</v>
      </c>
      <c r="X12" s="104" t="s">
        <v>68</v>
      </c>
      <c r="Y12" s="104" t="s">
        <v>66</v>
      </c>
      <c r="Z12" s="104">
        <v>3</v>
      </c>
      <c r="AA12" s="104">
        <v>0.06</v>
      </c>
      <c r="AB12" s="104">
        <v>1</v>
      </c>
      <c r="AC12" s="104">
        <v>2</v>
      </c>
      <c r="AD12" s="104">
        <v>0.03</v>
      </c>
      <c r="AE12" s="104">
        <v>48</v>
      </c>
      <c r="AF12" s="104">
        <v>21.1</v>
      </c>
      <c r="AG12" s="104" t="s">
        <v>70</v>
      </c>
      <c r="AH12" s="104">
        <v>9.1</v>
      </c>
      <c r="AI12" s="104">
        <v>155</v>
      </c>
      <c r="AJ12" s="104">
        <v>13.5</v>
      </c>
      <c r="AK12" s="104" t="s">
        <v>67</v>
      </c>
      <c r="AL12" s="104">
        <v>0.13400000000000001</v>
      </c>
      <c r="AM12" s="104">
        <v>72</v>
      </c>
      <c r="AN12" s="104">
        <v>2.2999999999999998</v>
      </c>
      <c r="AO12" s="104" t="s">
        <v>67</v>
      </c>
      <c r="AP12" s="104" t="s">
        <v>68</v>
      </c>
      <c r="AQ12" s="104">
        <v>27.1</v>
      </c>
      <c r="AR12" s="104" t="s">
        <v>67</v>
      </c>
      <c r="AS12" s="104">
        <v>14</v>
      </c>
      <c r="AT12" s="104" t="s">
        <v>68</v>
      </c>
      <c r="AU12" s="104" t="s">
        <v>70</v>
      </c>
      <c r="AV12" s="104">
        <v>12.7</v>
      </c>
      <c r="AW12" s="104" t="s">
        <v>68</v>
      </c>
      <c r="AX12" s="104">
        <v>10.199999999999999</v>
      </c>
      <c r="AY12" s="104">
        <v>39</v>
      </c>
      <c r="AZ12" s="104">
        <v>2</v>
      </c>
      <c r="BA12" s="104">
        <v>19.8</v>
      </c>
      <c r="BB12" s="323">
        <v>10</v>
      </c>
    </row>
    <row r="13" spans="1:54">
      <c r="A13" s="34" t="s">
        <v>114</v>
      </c>
      <c r="B13" s="35" t="s">
        <v>64</v>
      </c>
      <c r="C13" s="35" t="s">
        <v>122</v>
      </c>
      <c r="D13" s="35"/>
      <c r="E13" s="35"/>
      <c r="F13" s="35" t="s">
        <v>76</v>
      </c>
      <c r="G13" s="110" t="s">
        <v>76</v>
      </c>
      <c r="H13" s="311" t="s">
        <v>122</v>
      </c>
      <c r="I13" s="339" t="s">
        <v>71</v>
      </c>
      <c r="J13" s="105" t="s">
        <v>65</v>
      </c>
      <c r="K13" s="105">
        <v>0.03</v>
      </c>
      <c r="L13" s="105">
        <v>173</v>
      </c>
      <c r="M13" s="105" t="s">
        <v>68</v>
      </c>
      <c r="N13" s="105">
        <v>19</v>
      </c>
      <c r="O13" s="105" t="s">
        <v>69</v>
      </c>
      <c r="P13" s="105" t="s">
        <v>66</v>
      </c>
      <c r="Q13" s="105">
        <v>19.5</v>
      </c>
      <c r="R13" s="105" t="s">
        <v>69</v>
      </c>
      <c r="S13" s="105">
        <v>11</v>
      </c>
      <c r="T13" s="105">
        <v>2.2999999999999998</v>
      </c>
      <c r="U13" s="105">
        <v>0.9</v>
      </c>
      <c r="V13" s="105">
        <v>1.5</v>
      </c>
      <c r="W13" s="105">
        <v>0.45</v>
      </c>
      <c r="X13" s="105" t="s">
        <v>68</v>
      </c>
      <c r="Y13" s="105" t="s">
        <v>66</v>
      </c>
      <c r="Z13" s="105" t="s">
        <v>66</v>
      </c>
      <c r="AA13" s="105">
        <v>0.02</v>
      </c>
      <c r="AB13" s="105">
        <v>2</v>
      </c>
      <c r="AC13" s="105" t="s">
        <v>66</v>
      </c>
      <c r="AD13" s="105">
        <v>12.2</v>
      </c>
      <c r="AE13" s="105">
        <v>263</v>
      </c>
      <c r="AF13" s="105">
        <v>26.5</v>
      </c>
      <c r="AG13" s="105" t="s">
        <v>70</v>
      </c>
      <c r="AH13" s="105">
        <v>0.6</v>
      </c>
      <c r="AI13" s="105">
        <v>400</v>
      </c>
      <c r="AJ13" s="105" t="s">
        <v>69</v>
      </c>
      <c r="AK13" s="105">
        <v>12</v>
      </c>
      <c r="AL13" s="105">
        <v>0.22800000000000001</v>
      </c>
      <c r="AM13" s="105">
        <v>86</v>
      </c>
      <c r="AN13" s="105" t="s">
        <v>69</v>
      </c>
      <c r="AO13" s="105" t="s">
        <v>67</v>
      </c>
      <c r="AP13" s="105">
        <v>810</v>
      </c>
      <c r="AQ13" s="105">
        <v>49.2</v>
      </c>
      <c r="AR13" s="105" t="s">
        <v>67</v>
      </c>
      <c r="AS13" s="105">
        <v>23</v>
      </c>
      <c r="AT13" s="105" t="s">
        <v>68</v>
      </c>
      <c r="AU13" s="105" t="s">
        <v>70</v>
      </c>
      <c r="AV13" s="105">
        <v>0.01</v>
      </c>
      <c r="AW13" s="105" t="s">
        <v>68</v>
      </c>
      <c r="AX13" s="105">
        <v>15.3</v>
      </c>
      <c r="AY13" s="105" t="s">
        <v>66</v>
      </c>
      <c r="AZ13" s="105">
        <v>1</v>
      </c>
      <c r="BA13" s="105">
        <v>21.8</v>
      </c>
      <c r="BB13" s="324" t="s">
        <v>68</v>
      </c>
    </row>
    <row r="14" spans="1:54">
      <c r="A14" s="12" t="s">
        <v>114</v>
      </c>
      <c r="B14" s="13" t="s">
        <v>64</v>
      </c>
      <c r="C14" s="13" t="s">
        <v>123</v>
      </c>
      <c r="D14" s="67">
        <v>146.68</v>
      </c>
      <c r="E14" s="13">
        <v>148.56</v>
      </c>
      <c r="F14" s="13">
        <f t="shared" ref="F14" si="2">E14-D14</f>
        <v>1.8799999999999955</v>
      </c>
      <c r="G14" s="107"/>
      <c r="H14" s="312" t="s">
        <v>123</v>
      </c>
      <c r="I14" s="147" t="s">
        <v>71</v>
      </c>
      <c r="J14" s="113" t="s">
        <v>65</v>
      </c>
      <c r="K14" s="113">
        <v>0.49</v>
      </c>
      <c r="L14" s="113">
        <v>156</v>
      </c>
      <c r="M14" s="113" t="s">
        <v>68</v>
      </c>
      <c r="N14" s="113">
        <v>40</v>
      </c>
      <c r="O14" s="113">
        <v>0.9</v>
      </c>
      <c r="P14" s="113">
        <v>6</v>
      </c>
      <c r="Q14" s="113">
        <v>1.22</v>
      </c>
      <c r="R14" s="113">
        <v>1.5</v>
      </c>
      <c r="S14" s="113">
        <v>5</v>
      </c>
      <c r="T14" s="113">
        <v>15</v>
      </c>
      <c r="U14" s="113">
        <v>12</v>
      </c>
      <c r="V14" s="113">
        <v>37.5</v>
      </c>
      <c r="W14" s="113">
        <v>4.6399999999999997</v>
      </c>
      <c r="X14" s="113" t="s">
        <v>68</v>
      </c>
      <c r="Y14" s="113" t="s">
        <v>66</v>
      </c>
      <c r="Z14" s="113" t="s">
        <v>66</v>
      </c>
      <c r="AA14" s="113">
        <v>0.22</v>
      </c>
      <c r="AB14" s="113">
        <v>2</v>
      </c>
      <c r="AC14" s="113">
        <v>2</v>
      </c>
      <c r="AD14" s="113">
        <v>0.91</v>
      </c>
      <c r="AE14" s="113">
        <v>500</v>
      </c>
      <c r="AF14" s="113">
        <v>8.3000000000000007</v>
      </c>
      <c r="AG14" s="113">
        <v>0.02</v>
      </c>
      <c r="AH14" s="113">
        <v>31.5</v>
      </c>
      <c r="AI14" s="113">
        <v>421</v>
      </c>
      <c r="AJ14" s="113">
        <v>21.9</v>
      </c>
      <c r="AK14" s="113">
        <v>20</v>
      </c>
      <c r="AL14" s="113">
        <v>0.13800000000000001</v>
      </c>
      <c r="AM14" s="113">
        <v>48</v>
      </c>
      <c r="AN14" s="113">
        <v>6</v>
      </c>
      <c r="AO14" s="113" t="s">
        <v>67</v>
      </c>
      <c r="AP14" s="113" t="s">
        <v>68</v>
      </c>
      <c r="AQ14" s="113">
        <v>37.1</v>
      </c>
      <c r="AR14" s="113" t="s">
        <v>67</v>
      </c>
      <c r="AS14" s="113">
        <v>14</v>
      </c>
      <c r="AT14" s="113" t="s">
        <v>68</v>
      </c>
      <c r="AU14" s="113" t="s">
        <v>70</v>
      </c>
      <c r="AV14" s="113">
        <v>7.0000000000000007E-2</v>
      </c>
      <c r="AW14" s="113" t="s">
        <v>68</v>
      </c>
      <c r="AX14" s="113">
        <v>10.6</v>
      </c>
      <c r="AY14" s="113">
        <v>9</v>
      </c>
      <c r="AZ14" s="113">
        <v>4</v>
      </c>
      <c r="BA14" s="113">
        <v>86.4</v>
      </c>
      <c r="BB14" s="148" t="s">
        <v>68</v>
      </c>
    </row>
    <row r="15" spans="1:54">
      <c r="A15" s="20" t="s">
        <v>114</v>
      </c>
      <c r="B15" s="21" t="s">
        <v>64</v>
      </c>
      <c r="C15" s="21" t="s">
        <v>124</v>
      </c>
      <c r="D15" s="21">
        <v>146.68</v>
      </c>
      <c r="E15" s="21">
        <v>148.56</v>
      </c>
      <c r="F15" s="21" t="s">
        <v>110</v>
      </c>
      <c r="G15" s="108" t="s">
        <v>74</v>
      </c>
      <c r="H15" s="309" t="s">
        <v>124</v>
      </c>
      <c r="I15" s="151" t="s">
        <v>71</v>
      </c>
      <c r="J15" s="114" t="s">
        <v>65</v>
      </c>
      <c r="K15" s="114">
        <v>0.52</v>
      </c>
      <c r="L15" s="114">
        <v>149</v>
      </c>
      <c r="M15" s="114" t="s">
        <v>68</v>
      </c>
      <c r="N15" s="114">
        <v>42</v>
      </c>
      <c r="O15" s="114">
        <v>0.9</v>
      </c>
      <c r="P15" s="114">
        <v>6</v>
      </c>
      <c r="Q15" s="114">
        <v>0.94</v>
      </c>
      <c r="R15" s="114">
        <v>1.5</v>
      </c>
      <c r="S15" s="114">
        <v>5</v>
      </c>
      <c r="T15" s="114">
        <v>15.7</v>
      </c>
      <c r="U15" s="114">
        <v>11.7</v>
      </c>
      <c r="V15" s="114">
        <v>37.200000000000003</v>
      </c>
      <c r="W15" s="114">
        <v>4.68</v>
      </c>
      <c r="X15" s="114" t="s">
        <v>68</v>
      </c>
      <c r="Y15" s="114" t="s">
        <v>66</v>
      </c>
      <c r="Z15" s="114">
        <v>2</v>
      </c>
      <c r="AA15" s="114">
        <v>0.24</v>
      </c>
      <c r="AB15" s="114">
        <v>3</v>
      </c>
      <c r="AC15" s="114">
        <v>2</v>
      </c>
      <c r="AD15" s="114">
        <v>0.88</v>
      </c>
      <c r="AE15" s="114">
        <v>483</v>
      </c>
      <c r="AF15" s="114">
        <v>8.3000000000000007</v>
      </c>
      <c r="AG15" s="114">
        <v>0.02</v>
      </c>
      <c r="AH15" s="114">
        <v>32.200000000000003</v>
      </c>
      <c r="AI15" s="114">
        <v>447</v>
      </c>
      <c r="AJ15" s="114">
        <v>18.899999999999999</v>
      </c>
      <c r="AK15" s="114">
        <v>21</v>
      </c>
      <c r="AL15" s="114">
        <v>0.13700000000000001</v>
      </c>
      <c r="AM15" s="114">
        <v>45</v>
      </c>
      <c r="AN15" s="114">
        <v>5.8</v>
      </c>
      <c r="AO15" s="114" t="s">
        <v>67</v>
      </c>
      <c r="AP15" s="114" t="s">
        <v>68</v>
      </c>
      <c r="AQ15" s="114">
        <v>31.5</v>
      </c>
      <c r="AR15" s="114" t="s">
        <v>67</v>
      </c>
      <c r="AS15" s="114">
        <v>16</v>
      </c>
      <c r="AT15" s="114" t="s">
        <v>68</v>
      </c>
      <c r="AU15" s="114" t="s">
        <v>70</v>
      </c>
      <c r="AV15" s="114">
        <v>0.08</v>
      </c>
      <c r="AW15" s="114" t="s">
        <v>68</v>
      </c>
      <c r="AX15" s="114">
        <v>11.1</v>
      </c>
      <c r="AY15" s="114">
        <v>9</v>
      </c>
      <c r="AZ15" s="114">
        <v>4</v>
      </c>
      <c r="BA15" s="114">
        <v>88</v>
      </c>
      <c r="BB15" s="152" t="s">
        <v>68</v>
      </c>
    </row>
    <row r="16" spans="1:54">
      <c r="A16" s="27" t="s">
        <v>114</v>
      </c>
      <c r="B16" s="28" t="s">
        <v>64</v>
      </c>
      <c r="C16" s="28" t="s">
        <v>125</v>
      </c>
      <c r="D16" s="28"/>
      <c r="E16" s="28"/>
      <c r="F16" s="28" t="s">
        <v>111</v>
      </c>
      <c r="G16" s="109" t="s">
        <v>77</v>
      </c>
      <c r="H16" s="310" t="s">
        <v>125</v>
      </c>
      <c r="I16" s="155">
        <v>0.247</v>
      </c>
      <c r="J16" s="115">
        <v>0.4</v>
      </c>
      <c r="K16" s="115">
        <v>0.16</v>
      </c>
      <c r="L16" s="115">
        <v>574</v>
      </c>
      <c r="M16" s="115" t="s">
        <v>68</v>
      </c>
      <c r="N16" s="115">
        <v>3200</v>
      </c>
      <c r="O16" s="115" t="s">
        <v>69</v>
      </c>
      <c r="P16" s="115">
        <v>4</v>
      </c>
      <c r="Q16" s="115">
        <v>0.98</v>
      </c>
      <c r="R16" s="115">
        <v>1.3</v>
      </c>
      <c r="S16" s="115" t="s">
        <v>66</v>
      </c>
      <c r="T16" s="115">
        <v>7.2</v>
      </c>
      <c r="U16" s="115">
        <v>16.399999999999999</v>
      </c>
      <c r="V16" s="115">
        <v>35.5</v>
      </c>
      <c r="W16" s="115">
        <v>3.16</v>
      </c>
      <c r="X16" s="115" t="s">
        <v>68</v>
      </c>
      <c r="Y16" s="115" t="s">
        <v>66</v>
      </c>
      <c r="Z16" s="115" t="s">
        <v>66</v>
      </c>
      <c r="AA16" s="115">
        <v>0.06</v>
      </c>
      <c r="AB16" s="115">
        <v>1</v>
      </c>
      <c r="AC16" s="115">
        <v>2</v>
      </c>
      <c r="AD16" s="115">
        <v>0.03</v>
      </c>
      <c r="AE16" s="115">
        <v>51</v>
      </c>
      <c r="AF16" s="115">
        <v>23.3</v>
      </c>
      <c r="AG16" s="115">
        <v>0.01</v>
      </c>
      <c r="AH16" s="115">
        <v>10</v>
      </c>
      <c r="AI16" s="115">
        <v>226</v>
      </c>
      <c r="AJ16" s="115">
        <v>13.9</v>
      </c>
      <c r="AK16" s="115" t="s">
        <v>67</v>
      </c>
      <c r="AL16" s="115">
        <v>0.189</v>
      </c>
      <c r="AM16" s="115">
        <v>77</v>
      </c>
      <c r="AN16" s="115">
        <v>2.5</v>
      </c>
      <c r="AO16" s="115" t="s">
        <v>67</v>
      </c>
      <c r="AP16" s="115" t="s">
        <v>68</v>
      </c>
      <c r="AQ16" s="115">
        <v>29.3</v>
      </c>
      <c r="AR16" s="115" t="s">
        <v>67</v>
      </c>
      <c r="AS16" s="115">
        <v>14</v>
      </c>
      <c r="AT16" s="115" t="s">
        <v>68</v>
      </c>
      <c r="AU16" s="115">
        <v>0.01</v>
      </c>
      <c r="AV16" s="115">
        <v>12.8</v>
      </c>
      <c r="AW16" s="115" t="s">
        <v>68</v>
      </c>
      <c r="AX16" s="115">
        <v>10.7</v>
      </c>
      <c r="AY16" s="115">
        <v>39</v>
      </c>
      <c r="AZ16" s="115">
        <v>2</v>
      </c>
      <c r="BA16" s="115">
        <v>20</v>
      </c>
      <c r="BB16" s="156">
        <v>11</v>
      </c>
    </row>
    <row r="17" spans="1:54" ht="15.75" thickBot="1">
      <c r="A17" s="265" t="s">
        <v>114</v>
      </c>
      <c r="B17" s="266" t="s">
        <v>64</v>
      </c>
      <c r="C17" s="266" t="s">
        <v>126</v>
      </c>
      <c r="D17" s="266"/>
      <c r="E17" s="266"/>
      <c r="F17" s="266" t="s">
        <v>76</v>
      </c>
      <c r="G17" s="110" t="s">
        <v>76</v>
      </c>
      <c r="H17" s="316" t="s">
        <v>126</v>
      </c>
      <c r="I17" s="342" t="s">
        <v>71</v>
      </c>
      <c r="J17" s="343" t="s">
        <v>65</v>
      </c>
      <c r="K17" s="343">
        <v>0.11</v>
      </c>
      <c r="L17" s="343">
        <v>169</v>
      </c>
      <c r="M17" s="343" t="s">
        <v>68</v>
      </c>
      <c r="N17" s="343">
        <v>43</v>
      </c>
      <c r="O17" s="343" t="s">
        <v>69</v>
      </c>
      <c r="P17" s="343" t="s">
        <v>66</v>
      </c>
      <c r="Q17" s="343">
        <v>18.899999999999999</v>
      </c>
      <c r="R17" s="343" t="s">
        <v>69</v>
      </c>
      <c r="S17" s="343">
        <v>10</v>
      </c>
      <c r="T17" s="343">
        <v>2.1</v>
      </c>
      <c r="U17" s="343">
        <v>1.1000000000000001</v>
      </c>
      <c r="V17" s="343">
        <v>1.5</v>
      </c>
      <c r="W17" s="343">
        <v>0.47</v>
      </c>
      <c r="X17" s="343" t="s">
        <v>68</v>
      </c>
      <c r="Y17" s="343" t="s">
        <v>66</v>
      </c>
      <c r="Z17" s="343" t="s">
        <v>66</v>
      </c>
      <c r="AA17" s="343">
        <v>0.1</v>
      </c>
      <c r="AB17" s="343">
        <v>1</v>
      </c>
      <c r="AC17" s="343">
        <v>2</v>
      </c>
      <c r="AD17" s="343">
        <v>12.4</v>
      </c>
      <c r="AE17" s="343">
        <v>247</v>
      </c>
      <c r="AF17" s="343">
        <v>23</v>
      </c>
      <c r="AG17" s="343" t="s">
        <v>70</v>
      </c>
      <c r="AH17" s="343" t="s">
        <v>69</v>
      </c>
      <c r="AI17" s="343">
        <v>246</v>
      </c>
      <c r="AJ17" s="343" t="s">
        <v>69</v>
      </c>
      <c r="AK17" s="343">
        <v>39</v>
      </c>
      <c r="AL17" s="343">
        <v>0.20599999999999999</v>
      </c>
      <c r="AM17" s="343">
        <v>82</v>
      </c>
      <c r="AN17" s="343" t="s">
        <v>69</v>
      </c>
      <c r="AO17" s="343" t="s">
        <v>67</v>
      </c>
      <c r="AP17" s="343">
        <v>790</v>
      </c>
      <c r="AQ17" s="343">
        <v>45.2</v>
      </c>
      <c r="AR17" s="343" t="s">
        <v>67</v>
      </c>
      <c r="AS17" s="343">
        <v>22</v>
      </c>
      <c r="AT17" s="343" t="s">
        <v>68</v>
      </c>
      <c r="AU17" s="343" t="s">
        <v>70</v>
      </c>
      <c r="AV17" s="343">
        <v>0.06</v>
      </c>
      <c r="AW17" s="343" t="s">
        <v>68</v>
      </c>
      <c r="AX17" s="343">
        <v>15.7</v>
      </c>
      <c r="AY17" s="343" t="s">
        <v>66</v>
      </c>
      <c r="AZ17" s="343" t="s">
        <v>66</v>
      </c>
      <c r="BA17" s="343">
        <v>22.2</v>
      </c>
      <c r="BB17" s="344" t="s">
        <v>68</v>
      </c>
    </row>
    <row r="19" spans="1:54">
      <c r="A19" t="s">
        <v>169</v>
      </c>
    </row>
    <row r="21" spans="1:54">
      <c r="A21" s="21"/>
      <c r="B21" t="s">
        <v>74</v>
      </c>
    </row>
    <row r="22" spans="1:54">
      <c r="A22" s="28"/>
      <c r="B22" t="s">
        <v>77</v>
      </c>
    </row>
    <row r="23" spans="1:54">
      <c r="A23" s="35"/>
      <c r="B23" t="s">
        <v>76</v>
      </c>
    </row>
    <row r="24" spans="1:54">
      <c r="A24" s="45"/>
      <c r="B24" t="s">
        <v>159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B24"/>
  <sheetViews>
    <sheetView workbookViewId="0">
      <selection sqref="A1:A3"/>
    </sheetView>
  </sheetViews>
  <sheetFormatPr defaultRowHeight="15"/>
  <cols>
    <col min="1" max="1" width="10.85546875" customWidth="1"/>
    <col min="3" max="3" width="12.42578125" bestFit="1" customWidth="1"/>
    <col min="4" max="4" width="9.85546875" bestFit="1" customWidth="1"/>
    <col min="6" max="6" width="12.42578125" bestFit="1" customWidth="1"/>
    <col min="7" max="7" width="11.7109375" bestFit="1" customWidth="1"/>
    <col min="8" max="8" width="12.42578125" bestFit="1" customWidth="1"/>
    <col min="14" max="14" width="9.5703125" bestFit="1" customWidth="1"/>
  </cols>
  <sheetData>
    <row r="1" spans="1:54" ht="15.75">
      <c r="A1" s="1" t="s">
        <v>153</v>
      </c>
    </row>
    <row r="2" spans="1:54" ht="15.75" thickBot="1">
      <c r="A2" s="185" t="s">
        <v>171</v>
      </c>
    </row>
    <row r="3" spans="1:54" ht="15.75">
      <c r="A3" s="185" t="s">
        <v>155</v>
      </c>
      <c r="C3" s="1"/>
      <c r="D3" s="1"/>
      <c r="E3" s="1"/>
      <c r="F3" s="1"/>
      <c r="G3" s="1"/>
      <c r="H3" s="1"/>
      <c r="I3" s="93" t="s">
        <v>1</v>
      </c>
      <c r="J3" s="94" t="s">
        <v>2</v>
      </c>
      <c r="K3" s="94" t="s">
        <v>3</v>
      </c>
      <c r="L3" s="94" t="s">
        <v>4</v>
      </c>
      <c r="M3" s="94" t="s">
        <v>5</v>
      </c>
      <c r="N3" s="94" t="s">
        <v>6</v>
      </c>
      <c r="O3" s="94" t="s">
        <v>7</v>
      </c>
      <c r="P3" s="94" t="s">
        <v>8</v>
      </c>
      <c r="Q3" s="94" t="s">
        <v>9</v>
      </c>
      <c r="R3" s="94" t="s">
        <v>10</v>
      </c>
      <c r="S3" s="94" t="s">
        <v>11</v>
      </c>
      <c r="T3" s="94" t="s">
        <v>12</v>
      </c>
      <c r="U3" s="94" t="s">
        <v>13</v>
      </c>
      <c r="V3" s="94" t="s">
        <v>14</v>
      </c>
      <c r="W3" s="94" t="s">
        <v>15</v>
      </c>
      <c r="X3" s="94" t="s">
        <v>16</v>
      </c>
      <c r="Y3" s="94" t="s">
        <v>17</v>
      </c>
      <c r="Z3" s="94" t="s">
        <v>18</v>
      </c>
      <c r="AA3" s="94" t="s">
        <v>19</v>
      </c>
      <c r="AB3" s="94" t="s">
        <v>20</v>
      </c>
      <c r="AC3" s="94" t="s">
        <v>21</v>
      </c>
      <c r="AD3" s="94" t="s">
        <v>22</v>
      </c>
      <c r="AE3" s="94" t="s">
        <v>23</v>
      </c>
      <c r="AF3" s="94" t="s">
        <v>24</v>
      </c>
      <c r="AG3" s="94" t="s">
        <v>25</v>
      </c>
      <c r="AH3" s="94" t="s">
        <v>26</v>
      </c>
      <c r="AI3" s="94" t="s">
        <v>27</v>
      </c>
      <c r="AJ3" s="94" t="s">
        <v>28</v>
      </c>
      <c r="AK3" s="94" t="s">
        <v>29</v>
      </c>
      <c r="AL3" s="94" t="s">
        <v>30</v>
      </c>
      <c r="AM3" s="94" t="s">
        <v>31</v>
      </c>
      <c r="AN3" s="94" t="s">
        <v>32</v>
      </c>
      <c r="AO3" s="94" t="s">
        <v>33</v>
      </c>
      <c r="AP3" s="94" t="s">
        <v>34</v>
      </c>
      <c r="AQ3" s="94" t="s">
        <v>35</v>
      </c>
      <c r="AR3" s="94" t="s">
        <v>36</v>
      </c>
      <c r="AS3" s="94" t="s">
        <v>37</v>
      </c>
      <c r="AT3" s="94" t="s">
        <v>38</v>
      </c>
      <c r="AU3" s="94" t="s">
        <v>39</v>
      </c>
      <c r="AV3" s="94" t="s">
        <v>40</v>
      </c>
      <c r="AW3" s="94" t="s">
        <v>41</v>
      </c>
      <c r="AX3" s="94" t="s">
        <v>42</v>
      </c>
      <c r="AY3" s="94" t="s">
        <v>43</v>
      </c>
      <c r="AZ3" s="94" t="s">
        <v>44</v>
      </c>
      <c r="BA3" s="94" t="s">
        <v>45</v>
      </c>
      <c r="BB3" s="95" t="s">
        <v>46</v>
      </c>
    </row>
    <row r="4" spans="1:54" ht="15.75" thickBot="1">
      <c r="I4" s="96" t="s">
        <v>48</v>
      </c>
      <c r="J4" s="97" t="s">
        <v>48</v>
      </c>
      <c r="K4" s="97" t="s">
        <v>49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48</v>
      </c>
      <c r="Q4" s="97" t="s">
        <v>49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48</v>
      </c>
      <c r="W4" s="97" t="s">
        <v>49</v>
      </c>
      <c r="X4" s="97" t="s">
        <v>48</v>
      </c>
      <c r="Y4" s="97" t="s">
        <v>48</v>
      </c>
      <c r="Z4" s="97" t="s">
        <v>48</v>
      </c>
      <c r="AA4" s="97" t="s">
        <v>49</v>
      </c>
      <c r="AB4" s="97" t="s">
        <v>48</v>
      </c>
      <c r="AC4" s="97" t="s">
        <v>48</v>
      </c>
      <c r="AD4" s="97" t="s">
        <v>49</v>
      </c>
      <c r="AE4" s="97" t="s">
        <v>48</v>
      </c>
      <c r="AF4" s="97" t="s">
        <v>48</v>
      </c>
      <c r="AG4" s="97" t="s">
        <v>49</v>
      </c>
      <c r="AH4" s="97" t="s">
        <v>48</v>
      </c>
      <c r="AI4" s="97" t="s">
        <v>48</v>
      </c>
      <c r="AJ4" s="97" t="s">
        <v>48</v>
      </c>
      <c r="AK4" s="97" t="s">
        <v>48</v>
      </c>
      <c r="AL4" s="97" t="s">
        <v>49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48</v>
      </c>
      <c r="AU4" s="97" t="s">
        <v>49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7" t="s">
        <v>48</v>
      </c>
      <c r="BB4" s="98" t="s">
        <v>48</v>
      </c>
    </row>
    <row r="5" spans="1:54" ht="15.75" thickBot="1">
      <c r="A5" s="5" t="s">
        <v>50</v>
      </c>
      <c r="B5" s="99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351" t="s">
        <v>52</v>
      </c>
      <c r="I5" s="298" t="s">
        <v>56</v>
      </c>
      <c r="J5" s="123" t="s">
        <v>57</v>
      </c>
      <c r="K5" s="123" t="s">
        <v>58</v>
      </c>
      <c r="L5" s="123" t="s">
        <v>59</v>
      </c>
      <c r="M5" s="123" t="s">
        <v>60</v>
      </c>
      <c r="N5" s="123" t="s">
        <v>59</v>
      </c>
      <c r="O5" s="123" t="s">
        <v>61</v>
      </c>
      <c r="P5" s="123" t="s">
        <v>59</v>
      </c>
      <c r="Q5" s="123" t="s">
        <v>58</v>
      </c>
      <c r="R5" s="123" t="s">
        <v>61</v>
      </c>
      <c r="S5" s="123" t="s">
        <v>59</v>
      </c>
      <c r="T5" s="123" t="s">
        <v>61</v>
      </c>
      <c r="U5" s="123" t="s">
        <v>61</v>
      </c>
      <c r="V5" s="123" t="s">
        <v>61</v>
      </c>
      <c r="W5" s="123" t="s">
        <v>58</v>
      </c>
      <c r="X5" s="123" t="s">
        <v>60</v>
      </c>
      <c r="Y5" s="123" t="s">
        <v>59</v>
      </c>
      <c r="Z5" s="123" t="s">
        <v>59</v>
      </c>
      <c r="AA5" s="123" t="s">
        <v>58</v>
      </c>
      <c r="AB5" s="123" t="s">
        <v>59</v>
      </c>
      <c r="AC5" s="123" t="s">
        <v>59</v>
      </c>
      <c r="AD5" s="123" t="s">
        <v>58</v>
      </c>
      <c r="AE5" s="123" t="s">
        <v>59</v>
      </c>
      <c r="AF5" s="123" t="s">
        <v>61</v>
      </c>
      <c r="AG5" s="123" t="s">
        <v>58</v>
      </c>
      <c r="AH5" s="123" t="s">
        <v>61</v>
      </c>
      <c r="AI5" s="123" t="s">
        <v>62</v>
      </c>
      <c r="AJ5" s="123" t="s">
        <v>61</v>
      </c>
      <c r="AK5" s="123" t="s">
        <v>62</v>
      </c>
      <c r="AL5" s="123" t="s">
        <v>63</v>
      </c>
      <c r="AM5" s="123" t="s">
        <v>59</v>
      </c>
      <c r="AN5" s="123" t="s">
        <v>61</v>
      </c>
      <c r="AO5" s="123" t="s">
        <v>62</v>
      </c>
      <c r="AP5" s="123" t="s">
        <v>60</v>
      </c>
      <c r="AQ5" s="123" t="s">
        <v>61</v>
      </c>
      <c r="AR5" s="123" t="s">
        <v>62</v>
      </c>
      <c r="AS5" s="123" t="s">
        <v>62</v>
      </c>
      <c r="AT5" s="123" t="s">
        <v>60</v>
      </c>
      <c r="AU5" s="123" t="s">
        <v>58</v>
      </c>
      <c r="AV5" s="123" t="s">
        <v>58</v>
      </c>
      <c r="AW5" s="123" t="s">
        <v>60</v>
      </c>
      <c r="AX5" s="123" t="s">
        <v>61</v>
      </c>
      <c r="AY5" s="123" t="s">
        <v>59</v>
      </c>
      <c r="AZ5" s="123" t="s">
        <v>59</v>
      </c>
      <c r="BA5" s="123" t="s">
        <v>61</v>
      </c>
      <c r="BB5" s="190" t="s">
        <v>60</v>
      </c>
    </row>
    <row r="6" spans="1:54" ht="15.75" thickTop="1">
      <c r="A6" s="12" t="s">
        <v>127</v>
      </c>
      <c r="B6" s="13" t="s">
        <v>64</v>
      </c>
      <c r="C6" s="192">
        <v>5664367</v>
      </c>
      <c r="D6" s="192">
        <v>21</v>
      </c>
      <c r="E6" s="192">
        <v>23</v>
      </c>
      <c r="F6" s="348">
        <f t="shared" ref="F6:F17" si="0">E6-D6</f>
        <v>2</v>
      </c>
      <c r="G6" s="194"/>
      <c r="H6" s="349">
        <v>5664367</v>
      </c>
      <c r="I6" s="350" t="s">
        <v>71</v>
      </c>
      <c r="J6" s="187" t="s">
        <v>65</v>
      </c>
      <c r="K6" s="187">
        <v>1.01</v>
      </c>
      <c r="L6" s="187">
        <v>13</v>
      </c>
      <c r="M6" s="187" t="s">
        <v>68</v>
      </c>
      <c r="N6" s="187">
        <v>42</v>
      </c>
      <c r="O6" s="187">
        <v>0.7</v>
      </c>
      <c r="P6" s="187" t="s">
        <v>66</v>
      </c>
      <c r="Q6" s="187">
        <v>0.85</v>
      </c>
      <c r="R6" s="187" t="s">
        <v>69</v>
      </c>
      <c r="S6" s="187">
        <v>5</v>
      </c>
      <c r="T6" s="187">
        <v>15.9</v>
      </c>
      <c r="U6" s="187">
        <v>15.5</v>
      </c>
      <c r="V6" s="187">
        <v>34.9</v>
      </c>
      <c r="W6" s="187">
        <v>3.99</v>
      </c>
      <c r="X6" s="187">
        <v>8</v>
      </c>
      <c r="Y6" s="187" t="s">
        <v>66</v>
      </c>
      <c r="Z6" s="187">
        <v>1</v>
      </c>
      <c r="AA6" s="187">
        <v>0.26</v>
      </c>
      <c r="AB6" s="187">
        <v>2</v>
      </c>
      <c r="AC6" s="187">
        <v>18</v>
      </c>
      <c r="AD6" s="187">
        <v>0.71</v>
      </c>
      <c r="AE6" s="187">
        <v>418</v>
      </c>
      <c r="AF6" s="187">
        <v>1.5</v>
      </c>
      <c r="AG6" s="187" t="s">
        <v>70</v>
      </c>
      <c r="AH6" s="187">
        <v>24.4</v>
      </c>
      <c r="AI6" s="187">
        <v>232</v>
      </c>
      <c r="AJ6" s="187">
        <v>16</v>
      </c>
      <c r="AK6" s="187">
        <v>21</v>
      </c>
      <c r="AL6" s="187">
        <v>0.20399999999999999</v>
      </c>
      <c r="AM6" s="305" t="s">
        <v>66</v>
      </c>
      <c r="AN6" s="187">
        <v>4.9000000000000004</v>
      </c>
      <c r="AO6" s="187" t="s">
        <v>67</v>
      </c>
      <c r="AP6" s="187" t="s">
        <v>68</v>
      </c>
      <c r="AQ6" s="187">
        <v>63.2</v>
      </c>
      <c r="AR6" s="187" t="s">
        <v>67</v>
      </c>
      <c r="AS6" s="187" t="s">
        <v>67</v>
      </c>
      <c r="AT6" s="187" t="s">
        <v>68</v>
      </c>
      <c r="AU6" s="187" t="s">
        <v>70</v>
      </c>
      <c r="AV6" s="187">
        <v>7.0000000000000007E-2</v>
      </c>
      <c r="AW6" s="187" t="s">
        <v>68</v>
      </c>
      <c r="AX6" s="187">
        <v>1.7</v>
      </c>
      <c r="AY6" s="187" t="s">
        <v>66</v>
      </c>
      <c r="AZ6" s="187">
        <v>4</v>
      </c>
      <c r="BA6" s="187">
        <v>69.5</v>
      </c>
      <c r="BB6" s="188">
        <v>5</v>
      </c>
    </row>
    <row r="7" spans="1:54">
      <c r="A7" s="20" t="s">
        <v>127</v>
      </c>
      <c r="B7" s="21" t="s">
        <v>64</v>
      </c>
      <c r="C7" s="21">
        <v>5664368</v>
      </c>
      <c r="D7" s="21">
        <v>21</v>
      </c>
      <c r="E7" s="21">
        <v>23</v>
      </c>
      <c r="F7" s="52">
        <f t="shared" si="0"/>
        <v>2</v>
      </c>
      <c r="G7" s="108" t="s">
        <v>74</v>
      </c>
      <c r="H7" s="330">
        <v>5664368</v>
      </c>
      <c r="I7" s="346" t="s">
        <v>71</v>
      </c>
      <c r="J7" s="87" t="s">
        <v>65</v>
      </c>
      <c r="K7" s="87">
        <v>1.1000000000000001</v>
      </c>
      <c r="L7" s="87">
        <v>11</v>
      </c>
      <c r="M7" s="87" t="s">
        <v>68</v>
      </c>
      <c r="N7" s="87">
        <v>52</v>
      </c>
      <c r="O7" s="87">
        <v>0.8</v>
      </c>
      <c r="P7" s="87" t="s">
        <v>66</v>
      </c>
      <c r="Q7" s="87">
        <v>0.82</v>
      </c>
      <c r="R7" s="87" t="s">
        <v>69</v>
      </c>
      <c r="S7" s="87">
        <v>4</v>
      </c>
      <c r="T7" s="87">
        <v>14.3</v>
      </c>
      <c r="U7" s="87">
        <v>20.3</v>
      </c>
      <c r="V7" s="87">
        <v>32</v>
      </c>
      <c r="W7" s="87">
        <v>3.95</v>
      </c>
      <c r="X7" s="87">
        <v>7</v>
      </c>
      <c r="Y7" s="87" t="s">
        <v>66</v>
      </c>
      <c r="Z7" s="87">
        <v>2</v>
      </c>
      <c r="AA7" s="87">
        <v>0.33</v>
      </c>
      <c r="AB7" s="87">
        <v>1</v>
      </c>
      <c r="AC7" s="87">
        <v>18</v>
      </c>
      <c r="AD7" s="87">
        <v>0.71</v>
      </c>
      <c r="AE7" s="87">
        <v>380</v>
      </c>
      <c r="AF7" s="87" t="s">
        <v>69</v>
      </c>
      <c r="AG7" s="87">
        <v>0.01</v>
      </c>
      <c r="AH7" s="87">
        <v>24.2</v>
      </c>
      <c r="AI7" s="87">
        <v>189</v>
      </c>
      <c r="AJ7" s="87">
        <v>14.6</v>
      </c>
      <c r="AK7" s="87">
        <v>25</v>
      </c>
      <c r="AL7" s="87">
        <v>0.184</v>
      </c>
      <c r="AM7" s="118" t="s">
        <v>66</v>
      </c>
      <c r="AN7" s="87">
        <v>4.8</v>
      </c>
      <c r="AO7" s="87" t="s">
        <v>67</v>
      </c>
      <c r="AP7" s="87" t="s">
        <v>68</v>
      </c>
      <c r="AQ7" s="87">
        <v>66</v>
      </c>
      <c r="AR7" s="87" t="s">
        <v>67</v>
      </c>
      <c r="AS7" s="87" t="s">
        <v>67</v>
      </c>
      <c r="AT7" s="87" t="s">
        <v>68</v>
      </c>
      <c r="AU7" s="87" t="s">
        <v>70</v>
      </c>
      <c r="AV7" s="87">
        <v>0.09</v>
      </c>
      <c r="AW7" s="87" t="s">
        <v>68</v>
      </c>
      <c r="AX7" s="87">
        <v>3</v>
      </c>
      <c r="AY7" s="87" t="s">
        <v>66</v>
      </c>
      <c r="AZ7" s="87">
        <v>4</v>
      </c>
      <c r="BA7" s="87">
        <v>70.3</v>
      </c>
      <c r="BB7" s="133">
        <v>5</v>
      </c>
    </row>
    <row r="8" spans="1:54">
      <c r="A8" s="27" t="s">
        <v>127</v>
      </c>
      <c r="B8" s="28" t="s">
        <v>64</v>
      </c>
      <c r="C8" s="28">
        <v>5664369</v>
      </c>
      <c r="D8" s="28"/>
      <c r="E8" s="28"/>
      <c r="F8" s="29">
        <f t="shared" si="0"/>
        <v>0</v>
      </c>
      <c r="G8" s="109" t="s">
        <v>77</v>
      </c>
      <c r="H8" s="331">
        <v>5664369</v>
      </c>
      <c r="I8" s="136">
        <v>0.24</v>
      </c>
      <c r="J8" s="89" t="s">
        <v>65</v>
      </c>
      <c r="K8" s="89">
        <v>0.17</v>
      </c>
      <c r="L8" s="89">
        <v>452</v>
      </c>
      <c r="M8" s="89" t="s">
        <v>68</v>
      </c>
      <c r="N8" s="89">
        <v>2520</v>
      </c>
      <c r="O8" s="89" t="s">
        <v>69</v>
      </c>
      <c r="P8" s="89" t="s">
        <v>66</v>
      </c>
      <c r="Q8" s="89">
        <v>1.07</v>
      </c>
      <c r="R8" s="89" t="s">
        <v>69</v>
      </c>
      <c r="S8" s="89">
        <v>2</v>
      </c>
      <c r="T8" s="89">
        <v>5.2</v>
      </c>
      <c r="U8" s="89">
        <v>16.5</v>
      </c>
      <c r="V8" s="89">
        <v>29.1</v>
      </c>
      <c r="W8" s="89">
        <v>3.08</v>
      </c>
      <c r="X8" s="89" t="s">
        <v>68</v>
      </c>
      <c r="Y8" s="89">
        <v>2</v>
      </c>
      <c r="Z8" s="89">
        <v>3</v>
      </c>
      <c r="AA8" s="89">
        <v>7.0000000000000007E-2</v>
      </c>
      <c r="AB8" s="89">
        <v>1</v>
      </c>
      <c r="AC8" s="89">
        <v>2</v>
      </c>
      <c r="AD8" s="89">
        <v>0.03</v>
      </c>
      <c r="AE8" s="89">
        <v>48</v>
      </c>
      <c r="AF8" s="89">
        <v>14.8</v>
      </c>
      <c r="AG8" s="89">
        <v>0.01</v>
      </c>
      <c r="AH8" s="89">
        <v>10.6</v>
      </c>
      <c r="AI8" s="89">
        <v>48</v>
      </c>
      <c r="AJ8" s="89">
        <v>11.6</v>
      </c>
      <c r="AK8" s="89" t="s">
        <v>67</v>
      </c>
      <c r="AL8" s="89">
        <v>0.17199999999999999</v>
      </c>
      <c r="AM8" s="119">
        <v>27</v>
      </c>
      <c r="AN8" s="89" t="s">
        <v>69</v>
      </c>
      <c r="AO8" s="89" t="s">
        <v>67</v>
      </c>
      <c r="AP8" s="89" t="s">
        <v>68</v>
      </c>
      <c r="AQ8" s="89">
        <v>29.2</v>
      </c>
      <c r="AR8" s="89" t="s">
        <v>67</v>
      </c>
      <c r="AS8" s="89" t="s">
        <v>67</v>
      </c>
      <c r="AT8" s="89" t="s">
        <v>68</v>
      </c>
      <c r="AU8" s="89">
        <v>0.01</v>
      </c>
      <c r="AV8" s="89">
        <v>12.3</v>
      </c>
      <c r="AW8" s="89" t="s">
        <v>68</v>
      </c>
      <c r="AX8" s="89">
        <v>8.6</v>
      </c>
      <c r="AY8" s="89">
        <v>37</v>
      </c>
      <c r="AZ8" s="89">
        <v>2</v>
      </c>
      <c r="BA8" s="89">
        <v>17.600000000000001</v>
      </c>
      <c r="BB8" s="137">
        <v>13</v>
      </c>
    </row>
    <row r="9" spans="1:54">
      <c r="A9" s="34" t="s">
        <v>127</v>
      </c>
      <c r="B9" s="35" t="s">
        <v>64</v>
      </c>
      <c r="C9" s="35">
        <v>5664370</v>
      </c>
      <c r="D9" s="35"/>
      <c r="E9" s="35"/>
      <c r="F9" s="43">
        <f t="shared" si="0"/>
        <v>0</v>
      </c>
      <c r="G9" s="110" t="s">
        <v>76</v>
      </c>
      <c r="H9" s="332">
        <v>5664370</v>
      </c>
      <c r="I9" s="347" t="s">
        <v>71</v>
      </c>
      <c r="J9" s="91">
        <v>0.7</v>
      </c>
      <c r="K9" s="91">
        <v>0.03</v>
      </c>
      <c r="L9" s="91" t="s">
        <v>66</v>
      </c>
      <c r="M9" s="91" t="s">
        <v>68</v>
      </c>
      <c r="N9" s="91">
        <v>14</v>
      </c>
      <c r="O9" s="91" t="s">
        <v>69</v>
      </c>
      <c r="P9" s="91" t="s">
        <v>66</v>
      </c>
      <c r="Q9" s="91">
        <v>19.3</v>
      </c>
      <c r="R9" s="91" t="s">
        <v>69</v>
      </c>
      <c r="S9" s="91" t="s">
        <v>66</v>
      </c>
      <c r="T9" s="91">
        <v>0.6</v>
      </c>
      <c r="U9" s="91">
        <v>2.6</v>
      </c>
      <c r="V9" s="91">
        <v>4.7</v>
      </c>
      <c r="W9" s="91">
        <v>0.43</v>
      </c>
      <c r="X9" s="91">
        <v>12</v>
      </c>
      <c r="Y9" s="91" t="s">
        <v>66</v>
      </c>
      <c r="Z9" s="91" t="s">
        <v>66</v>
      </c>
      <c r="AA9" s="91">
        <v>0.01</v>
      </c>
      <c r="AB9" s="91">
        <v>2</v>
      </c>
      <c r="AC9" s="91">
        <v>1</v>
      </c>
      <c r="AD9" s="91">
        <v>12.8</v>
      </c>
      <c r="AE9" s="91">
        <v>243</v>
      </c>
      <c r="AF9" s="91" t="s">
        <v>69</v>
      </c>
      <c r="AG9" s="91" t="s">
        <v>70</v>
      </c>
      <c r="AH9" s="91">
        <v>1.4</v>
      </c>
      <c r="AI9" s="91">
        <v>146</v>
      </c>
      <c r="AJ9" s="91">
        <v>2.7</v>
      </c>
      <c r="AK9" s="91" t="s">
        <v>67</v>
      </c>
      <c r="AL9" s="91">
        <v>1.7000000000000001E-2</v>
      </c>
      <c r="AM9" s="120" t="s">
        <v>66</v>
      </c>
      <c r="AN9" s="91" t="s">
        <v>69</v>
      </c>
      <c r="AO9" s="91" t="s">
        <v>67</v>
      </c>
      <c r="AP9" s="91" t="s">
        <v>68</v>
      </c>
      <c r="AQ9" s="91">
        <v>24.6</v>
      </c>
      <c r="AR9" s="91" t="s">
        <v>67</v>
      </c>
      <c r="AS9" s="91" t="s">
        <v>67</v>
      </c>
      <c r="AT9" s="91" t="s">
        <v>68</v>
      </c>
      <c r="AU9" s="91" t="s">
        <v>70</v>
      </c>
      <c r="AV9" s="91">
        <v>7.0000000000000007E-2</v>
      </c>
      <c r="AW9" s="91" t="s">
        <v>68</v>
      </c>
      <c r="AX9" s="91">
        <v>6.9</v>
      </c>
      <c r="AY9" s="91" t="s">
        <v>66</v>
      </c>
      <c r="AZ9" s="91" t="s">
        <v>66</v>
      </c>
      <c r="BA9" s="91">
        <v>9.8000000000000007</v>
      </c>
      <c r="BB9" s="141" t="s">
        <v>68</v>
      </c>
    </row>
    <row r="10" spans="1:54">
      <c r="A10" s="12" t="s">
        <v>127</v>
      </c>
      <c r="B10" s="13" t="s">
        <v>64</v>
      </c>
      <c r="C10" s="13">
        <v>5664397</v>
      </c>
      <c r="D10" s="13">
        <v>65</v>
      </c>
      <c r="E10" s="13">
        <v>65.7</v>
      </c>
      <c r="F10" s="14">
        <f t="shared" si="0"/>
        <v>0.70000000000000284</v>
      </c>
      <c r="G10" s="107"/>
      <c r="H10" s="329">
        <v>5664397</v>
      </c>
      <c r="I10" s="128">
        <v>1E-3</v>
      </c>
      <c r="J10" s="85" t="s">
        <v>65</v>
      </c>
      <c r="K10" s="85">
        <v>0.13</v>
      </c>
      <c r="L10" s="85">
        <v>161</v>
      </c>
      <c r="M10" s="85" t="s">
        <v>68</v>
      </c>
      <c r="N10" s="85">
        <v>16</v>
      </c>
      <c r="O10" s="85" t="s">
        <v>69</v>
      </c>
      <c r="P10" s="85" t="s">
        <v>66</v>
      </c>
      <c r="Q10" s="85">
        <v>5.23</v>
      </c>
      <c r="R10" s="85">
        <v>1.2</v>
      </c>
      <c r="S10" s="85">
        <v>2</v>
      </c>
      <c r="T10" s="85">
        <v>4.5</v>
      </c>
      <c r="U10" s="85">
        <v>8.1999999999999993</v>
      </c>
      <c r="V10" s="85">
        <v>11.6</v>
      </c>
      <c r="W10" s="85">
        <v>2.5499999999999998</v>
      </c>
      <c r="X10" s="85" t="s">
        <v>68</v>
      </c>
      <c r="Y10" s="85" t="s">
        <v>66</v>
      </c>
      <c r="Z10" s="85">
        <v>3</v>
      </c>
      <c r="AA10" s="85">
        <v>0.08</v>
      </c>
      <c r="AB10" s="85" t="s">
        <v>66</v>
      </c>
      <c r="AC10" s="85">
        <v>2</v>
      </c>
      <c r="AD10" s="85">
        <v>0.82</v>
      </c>
      <c r="AE10" s="85">
        <v>690</v>
      </c>
      <c r="AF10" s="85">
        <v>24.9</v>
      </c>
      <c r="AG10" s="85" t="s">
        <v>70</v>
      </c>
      <c r="AH10" s="85">
        <v>4.8</v>
      </c>
      <c r="AI10" s="85">
        <v>295</v>
      </c>
      <c r="AJ10" s="85">
        <v>8</v>
      </c>
      <c r="AK10" s="85">
        <v>12</v>
      </c>
      <c r="AL10" s="85">
        <v>0.16300000000000001</v>
      </c>
      <c r="AM10" s="117">
        <v>92</v>
      </c>
      <c r="AN10" s="85">
        <v>3.2</v>
      </c>
      <c r="AO10" s="85" t="s">
        <v>67</v>
      </c>
      <c r="AP10" s="85" t="s">
        <v>68</v>
      </c>
      <c r="AQ10" s="85">
        <v>221</v>
      </c>
      <c r="AR10" s="85" t="s">
        <v>67</v>
      </c>
      <c r="AS10" s="85">
        <v>15</v>
      </c>
      <c r="AT10" s="85" t="s">
        <v>68</v>
      </c>
      <c r="AU10" s="85" t="s">
        <v>70</v>
      </c>
      <c r="AV10" s="85">
        <v>0.03</v>
      </c>
      <c r="AW10" s="85" t="s">
        <v>68</v>
      </c>
      <c r="AX10" s="85">
        <v>5.7</v>
      </c>
      <c r="AY10" s="85">
        <v>6</v>
      </c>
      <c r="AZ10" s="85">
        <v>7</v>
      </c>
      <c r="BA10" s="85">
        <v>21.1</v>
      </c>
      <c r="BB10" s="129" t="s">
        <v>68</v>
      </c>
    </row>
    <row r="11" spans="1:54">
      <c r="A11" s="20" t="s">
        <v>127</v>
      </c>
      <c r="B11" s="21" t="s">
        <v>64</v>
      </c>
      <c r="C11" s="21">
        <v>5664398</v>
      </c>
      <c r="D11" s="21">
        <v>65</v>
      </c>
      <c r="E11" s="21">
        <v>65.7</v>
      </c>
      <c r="F11" s="52">
        <f t="shared" si="0"/>
        <v>0.70000000000000284</v>
      </c>
      <c r="G11" s="108" t="s">
        <v>74</v>
      </c>
      <c r="H11" s="330">
        <v>5664398</v>
      </c>
      <c r="I11" s="132">
        <v>1E-3</v>
      </c>
      <c r="J11" s="87" t="s">
        <v>65</v>
      </c>
      <c r="K11" s="87">
        <v>0.13</v>
      </c>
      <c r="L11" s="87">
        <v>147</v>
      </c>
      <c r="M11" s="87" t="s">
        <v>68</v>
      </c>
      <c r="N11" s="87">
        <v>15</v>
      </c>
      <c r="O11" s="87" t="s">
        <v>69</v>
      </c>
      <c r="P11" s="87" t="s">
        <v>66</v>
      </c>
      <c r="Q11" s="87">
        <v>6.29</v>
      </c>
      <c r="R11" s="87">
        <v>1.2</v>
      </c>
      <c r="S11" s="87">
        <v>2</v>
      </c>
      <c r="T11" s="87">
        <v>5</v>
      </c>
      <c r="U11" s="87">
        <v>7.4</v>
      </c>
      <c r="V11" s="87">
        <v>10.4</v>
      </c>
      <c r="W11" s="87">
        <v>2.4900000000000002</v>
      </c>
      <c r="X11" s="87" t="s">
        <v>68</v>
      </c>
      <c r="Y11" s="87" t="s">
        <v>66</v>
      </c>
      <c r="Z11" s="87" t="s">
        <v>66</v>
      </c>
      <c r="AA11" s="87">
        <v>7.0000000000000007E-2</v>
      </c>
      <c r="AB11" s="87" t="s">
        <v>66</v>
      </c>
      <c r="AC11" s="87">
        <v>2</v>
      </c>
      <c r="AD11" s="87">
        <v>0.78</v>
      </c>
      <c r="AE11" s="87">
        <v>671</v>
      </c>
      <c r="AF11" s="87">
        <v>28.7</v>
      </c>
      <c r="AG11" s="87" t="s">
        <v>70</v>
      </c>
      <c r="AH11" s="87">
        <v>5.0999999999999996</v>
      </c>
      <c r="AI11" s="87">
        <v>313</v>
      </c>
      <c r="AJ11" s="87">
        <v>5.6</v>
      </c>
      <c r="AK11" s="87">
        <v>13</v>
      </c>
      <c r="AL11" s="87">
        <v>0.21099999999999999</v>
      </c>
      <c r="AM11" s="118">
        <v>74</v>
      </c>
      <c r="AN11" s="87">
        <v>3.4</v>
      </c>
      <c r="AO11" s="87" t="s">
        <v>67</v>
      </c>
      <c r="AP11" s="87" t="s">
        <v>68</v>
      </c>
      <c r="AQ11" s="87">
        <v>229</v>
      </c>
      <c r="AR11" s="87" t="s">
        <v>67</v>
      </c>
      <c r="AS11" s="87">
        <v>20</v>
      </c>
      <c r="AT11" s="87" t="s">
        <v>68</v>
      </c>
      <c r="AU11" s="87" t="s">
        <v>70</v>
      </c>
      <c r="AV11" s="87">
        <v>0.03</v>
      </c>
      <c r="AW11" s="87" t="s">
        <v>68</v>
      </c>
      <c r="AX11" s="87">
        <v>5.9</v>
      </c>
      <c r="AY11" s="87">
        <v>5</v>
      </c>
      <c r="AZ11" s="87">
        <v>7</v>
      </c>
      <c r="BA11" s="87">
        <v>26.5</v>
      </c>
      <c r="BB11" s="133" t="s">
        <v>68</v>
      </c>
    </row>
    <row r="12" spans="1:54">
      <c r="A12" s="27" t="s">
        <v>127</v>
      </c>
      <c r="B12" s="28" t="s">
        <v>64</v>
      </c>
      <c r="C12" s="28">
        <v>5664399</v>
      </c>
      <c r="D12" s="28"/>
      <c r="E12" s="28"/>
      <c r="F12" s="29">
        <f t="shared" si="0"/>
        <v>0</v>
      </c>
      <c r="G12" s="109" t="s">
        <v>77</v>
      </c>
      <c r="H12" s="331">
        <v>5664399</v>
      </c>
      <c r="I12" s="136">
        <v>0.251</v>
      </c>
      <c r="J12" s="89">
        <v>0.4</v>
      </c>
      <c r="K12" s="89">
        <v>0.19</v>
      </c>
      <c r="L12" s="89">
        <v>502</v>
      </c>
      <c r="M12" s="89" t="s">
        <v>68</v>
      </c>
      <c r="N12" s="89">
        <v>1860</v>
      </c>
      <c r="O12" s="89" t="s">
        <v>69</v>
      </c>
      <c r="P12" s="89">
        <v>5</v>
      </c>
      <c r="Q12" s="89">
        <v>1.0900000000000001</v>
      </c>
      <c r="R12" s="89">
        <v>0.9</v>
      </c>
      <c r="S12" s="89" t="s">
        <v>66</v>
      </c>
      <c r="T12" s="89">
        <v>7.7</v>
      </c>
      <c r="U12" s="89">
        <v>17.399999999999999</v>
      </c>
      <c r="V12" s="89">
        <v>34.4</v>
      </c>
      <c r="W12" s="89">
        <v>3.16</v>
      </c>
      <c r="X12" s="89" t="s">
        <v>68</v>
      </c>
      <c r="Y12" s="89" t="s">
        <v>66</v>
      </c>
      <c r="Z12" s="89">
        <v>3</v>
      </c>
      <c r="AA12" s="89">
        <v>7.0000000000000007E-2</v>
      </c>
      <c r="AB12" s="89">
        <v>1</v>
      </c>
      <c r="AC12" s="89">
        <v>2</v>
      </c>
      <c r="AD12" s="89">
        <v>0.03</v>
      </c>
      <c r="AE12" s="89">
        <v>55</v>
      </c>
      <c r="AF12" s="89">
        <v>23.7</v>
      </c>
      <c r="AG12" s="89">
        <v>0.01</v>
      </c>
      <c r="AH12" s="89">
        <v>10.6</v>
      </c>
      <c r="AI12" s="89">
        <v>174</v>
      </c>
      <c r="AJ12" s="89">
        <v>16.3</v>
      </c>
      <c r="AK12" s="89" t="s">
        <v>67</v>
      </c>
      <c r="AL12" s="89">
        <v>0.16</v>
      </c>
      <c r="AM12" s="119">
        <v>102</v>
      </c>
      <c r="AN12" s="89">
        <v>2.6</v>
      </c>
      <c r="AO12" s="89">
        <v>50</v>
      </c>
      <c r="AP12" s="89" t="s">
        <v>68</v>
      </c>
      <c r="AQ12" s="89">
        <v>30.9</v>
      </c>
      <c r="AR12" s="89" t="s">
        <v>67</v>
      </c>
      <c r="AS12" s="89">
        <v>15</v>
      </c>
      <c r="AT12" s="89" t="s">
        <v>68</v>
      </c>
      <c r="AU12" s="89">
        <v>0.01</v>
      </c>
      <c r="AV12" s="89">
        <v>13.7</v>
      </c>
      <c r="AW12" s="89" t="s">
        <v>68</v>
      </c>
      <c r="AX12" s="89">
        <v>12.1</v>
      </c>
      <c r="AY12" s="89">
        <v>35</v>
      </c>
      <c r="AZ12" s="89">
        <v>2</v>
      </c>
      <c r="BA12" s="89">
        <v>23.7</v>
      </c>
      <c r="BB12" s="137">
        <v>10</v>
      </c>
    </row>
    <row r="13" spans="1:54">
      <c r="A13" s="34" t="s">
        <v>127</v>
      </c>
      <c r="B13" s="35" t="s">
        <v>64</v>
      </c>
      <c r="C13" s="35">
        <v>5664400</v>
      </c>
      <c r="D13" s="35"/>
      <c r="E13" s="35"/>
      <c r="F13" s="43">
        <f t="shared" si="0"/>
        <v>0</v>
      </c>
      <c r="G13" s="110" t="s">
        <v>76</v>
      </c>
      <c r="H13" s="332">
        <v>5664400</v>
      </c>
      <c r="I13" s="140">
        <v>2E-3</v>
      </c>
      <c r="J13" s="91" t="s">
        <v>65</v>
      </c>
      <c r="K13" s="91">
        <v>0.02</v>
      </c>
      <c r="L13" s="91" t="s">
        <v>66</v>
      </c>
      <c r="M13" s="91" t="s">
        <v>68</v>
      </c>
      <c r="N13" s="91">
        <v>22</v>
      </c>
      <c r="O13" s="91" t="s">
        <v>69</v>
      </c>
      <c r="P13" s="91" t="s">
        <v>66</v>
      </c>
      <c r="Q13" s="91">
        <v>19.8</v>
      </c>
      <c r="R13" s="91" t="s">
        <v>69</v>
      </c>
      <c r="S13" s="91">
        <v>10</v>
      </c>
      <c r="T13" s="91">
        <v>2.5</v>
      </c>
      <c r="U13" s="91" t="s">
        <v>69</v>
      </c>
      <c r="V13" s="91">
        <v>1.8</v>
      </c>
      <c r="W13" s="91">
        <v>0.39</v>
      </c>
      <c r="X13" s="91" t="s">
        <v>68</v>
      </c>
      <c r="Y13" s="91" t="s">
        <v>66</v>
      </c>
      <c r="Z13" s="91" t="s">
        <v>66</v>
      </c>
      <c r="AA13" s="91">
        <v>0.01</v>
      </c>
      <c r="AB13" s="91">
        <v>1</v>
      </c>
      <c r="AC13" s="91" t="s">
        <v>66</v>
      </c>
      <c r="AD13" s="91">
        <v>12.8</v>
      </c>
      <c r="AE13" s="91">
        <v>236</v>
      </c>
      <c r="AF13" s="91">
        <v>47.1</v>
      </c>
      <c r="AG13" s="91" t="s">
        <v>70</v>
      </c>
      <c r="AH13" s="91">
        <v>0.5</v>
      </c>
      <c r="AI13" s="91">
        <v>292</v>
      </c>
      <c r="AJ13" s="91" t="s">
        <v>69</v>
      </c>
      <c r="AK13" s="91" t="s">
        <v>67</v>
      </c>
      <c r="AL13" s="91">
        <v>0.20599999999999999</v>
      </c>
      <c r="AM13" s="120">
        <v>103</v>
      </c>
      <c r="AN13" s="91" t="s">
        <v>69</v>
      </c>
      <c r="AO13" s="91" t="s">
        <v>67</v>
      </c>
      <c r="AP13" s="91">
        <v>308</v>
      </c>
      <c r="AQ13" s="91">
        <v>50</v>
      </c>
      <c r="AR13" s="91" t="s">
        <v>67</v>
      </c>
      <c r="AS13" s="91">
        <v>23</v>
      </c>
      <c r="AT13" s="91" t="s">
        <v>68</v>
      </c>
      <c r="AU13" s="91" t="s">
        <v>70</v>
      </c>
      <c r="AV13" s="91">
        <v>0.01</v>
      </c>
      <c r="AW13" s="91" t="s">
        <v>68</v>
      </c>
      <c r="AX13" s="91">
        <v>14.5</v>
      </c>
      <c r="AY13" s="91" t="s">
        <v>66</v>
      </c>
      <c r="AZ13" s="91" t="s">
        <v>66</v>
      </c>
      <c r="BA13" s="91">
        <v>29.1</v>
      </c>
      <c r="BB13" s="141" t="s">
        <v>68</v>
      </c>
    </row>
    <row r="14" spans="1:54">
      <c r="A14" s="12" t="s">
        <v>127</v>
      </c>
      <c r="B14" s="13" t="s">
        <v>64</v>
      </c>
      <c r="C14" s="13">
        <v>5664437</v>
      </c>
      <c r="D14" s="13">
        <v>108.1</v>
      </c>
      <c r="E14" s="13">
        <v>109.9</v>
      </c>
      <c r="F14" s="14">
        <f t="shared" si="0"/>
        <v>1.8000000000000114</v>
      </c>
      <c r="G14" s="107"/>
      <c r="H14" s="329">
        <v>5664437</v>
      </c>
      <c r="I14" s="128">
        <v>1E-3</v>
      </c>
      <c r="J14" s="85" t="s">
        <v>65</v>
      </c>
      <c r="K14" s="85">
        <v>0.11</v>
      </c>
      <c r="L14" s="85">
        <v>179</v>
      </c>
      <c r="M14" s="85" t="s">
        <v>68</v>
      </c>
      <c r="N14" s="85">
        <v>11</v>
      </c>
      <c r="O14" s="85" t="s">
        <v>69</v>
      </c>
      <c r="P14" s="85" t="s">
        <v>66</v>
      </c>
      <c r="Q14" s="85">
        <v>3.58</v>
      </c>
      <c r="R14" s="85">
        <v>0.5</v>
      </c>
      <c r="S14" s="85">
        <v>3</v>
      </c>
      <c r="T14" s="85">
        <v>5</v>
      </c>
      <c r="U14" s="85">
        <v>13.9</v>
      </c>
      <c r="V14" s="85">
        <v>8.9</v>
      </c>
      <c r="W14" s="85">
        <v>2.3199999999999998</v>
      </c>
      <c r="X14" s="85" t="s">
        <v>68</v>
      </c>
      <c r="Y14" s="85" t="s">
        <v>66</v>
      </c>
      <c r="Z14" s="85">
        <v>2</v>
      </c>
      <c r="AA14" s="85">
        <v>0.06</v>
      </c>
      <c r="AB14" s="85" t="s">
        <v>66</v>
      </c>
      <c r="AC14" s="85" t="s">
        <v>66</v>
      </c>
      <c r="AD14" s="85">
        <v>0.85</v>
      </c>
      <c r="AE14" s="85">
        <v>821</v>
      </c>
      <c r="AF14" s="85">
        <v>19.7</v>
      </c>
      <c r="AG14" s="85" t="s">
        <v>70</v>
      </c>
      <c r="AH14" s="85">
        <v>5.9</v>
      </c>
      <c r="AI14" s="85">
        <v>747</v>
      </c>
      <c r="AJ14" s="85">
        <v>7</v>
      </c>
      <c r="AK14" s="85" t="s">
        <v>67</v>
      </c>
      <c r="AL14" s="85">
        <v>0.35399999999999998</v>
      </c>
      <c r="AM14" s="117">
        <v>81</v>
      </c>
      <c r="AN14" s="85">
        <v>2.4</v>
      </c>
      <c r="AO14" s="85" t="s">
        <v>67</v>
      </c>
      <c r="AP14" s="85" t="s">
        <v>68</v>
      </c>
      <c r="AQ14" s="85">
        <v>120</v>
      </c>
      <c r="AR14" s="85" t="s">
        <v>67</v>
      </c>
      <c r="AS14" s="85">
        <v>16</v>
      </c>
      <c r="AT14" s="85" t="s">
        <v>68</v>
      </c>
      <c r="AU14" s="85" t="s">
        <v>70</v>
      </c>
      <c r="AV14" s="85">
        <v>0.02</v>
      </c>
      <c r="AW14" s="85" t="s">
        <v>68</v>
      </c>
      <c r="AX14" s="85">
        <v>5.0999999999999996</v>
      </c>
      <c r="AY14" s="85">
        <v>5</v>
      </c>
      <c r="AZ14" s="85">
        <v>5</v>
      </c>
      <c r="BA14" s="85">
        <v>34</v>
      </c>
      <c r="BB14" s="129" t="s">
        <v>68</v>
      </c>
    </row>
    <row r="15" spans="1:54">
      <c r="A15" s="20" t="s">
        <v>127</v>
      </c>
      <c r="B15" s="21" t="s">
        <v>64</v>
      </c>
      <c r="C15" s="21">
        <v>5664438</v>
      </c>
      <c r="D15" s="21">
        <v>108.1</v>
      </c>
      <c r="E15" s="21">
        <v>109.9</v>
      </c>
      <c r="F15" s="52">
        <f t="shared" si="0"/>
        <v>1.8000000000000114</v>
      </c>
      <c r="G15" s="108" t="s">
        <v>74</v>
      </c>
      <c r="H15" s="330">
        <v>5664438</v>
      </c>
      <c r="I15" s="132">
        <v>2E-3</v>
      </c>
      <c r="J15" s="87" t="s">
        <v>65</v>
      </c>
      <c r="K15" s="87">
        <v>0.14000000000000001</v>
      </c>
      <c r="L15" s="87">
        <v>11</v>
      </c>
      <c r="M15" s="87" t="s">
        <v>68</v>
      </c>
      <c r="N15" s="87">
        <v>14</v>
      </c>
      <c r="O15" s="87" t="s">
        <v>69</v>
      </c>
      <c r="P15" s="87" t="s">
        <v>66</v>
      </c>
      <c r="Q15" s="87">
        <v>3.79</v>
      </c>
      <c r="R15" s="87">
        <v>0.8</v>
      </c>
      <c r="S15" s="87">
        <v>5</v>
      </c>
      <c r="T15" s="87">
        <v>5.5</v>
      </c>
      <c r="U15" s="87">
        <v>12.9</v>
      </c>
      <c r="V15" s="87">
        <v>10.199999999999999</v>
      </c>
      <c r="W15" s="87">
        <v>2.29</v>
      </c>
      <c r="X15" s="87" t="s">
        <v>68</v>
      </c>
      <c r="Y15" s="87" t="s">
        <v>66</v>
      </c>
      <c r="Z15" s="87" t="s">
        <v>66</v>
      </c>
      <c r="AA15" s="87">
        <v>7.0000000000000007E-2</v>
      </c>
      <c r="AB15" s="87" t="s">
        <v>66</v>
      </c>
      <c r="AC15" s="87" t="s">
        <v>66</v>
      </c>
      <c r="AD15" s="87">
        <v>0.81</v>
      </c>
      <c r="AE15" s="87">
        <v>772</v>
      </c>
      <c r="AF15" s="87">
        <v>21.1</v>
      </c>
      <c r="AG15" s="87" t="s">
        <v>70</v>
      </c>
      <c r="AH15" s="87">
        <v>5.9</v>
      </c>
      <c r="AI15" s="87">
        <v>1060</v>
      </c>
      <c r="AJ15" s="87">
        <v>12.4</v>
      </c>
      <c r="AK15" s="87" t="s">
        <v>67</v>
      </c>
      <c r="AL15" s="87">
        <v>0.378</v>
      </c>
      <c r="AM15" s="118">
        <v>92</v>
      </c>
      <c r="AN15" s="87">
        <v>2.2999999999999998</v>
      </c>
      <c r="AO15" s="87" t="s">
        <v>67</v>
      </c>
      <c r="AP15" s="87" t="s">
        <v>68</v>
      </c>
      <c r="AQ15" s="87">
        <v>140</v>
      </c>
      <c r="AR15" s="87" t="s">
        <v>67</v>
      </c>
      <c r="AS15" s="87">
        <v>17</v>
      </c>
      <c r="AT15" s="87" t="s">
        <v>68</v>
      </c>
      <c r="AU15" s="87" t="s">
        <v>70</v>
      </c>
      <c r="AV15" s="87">
        <v>0.03</v>
      </c>
      <c r="AW15" s="87" t="s">
        <v>68</v>
      </c>
      <c r="AX15" s="87">
        <v>4.8</v>
      </c>
      <c r="AY15" s="87">
        <v>5</v>
      </c>
      <c r="AZ15" s="87">
        <v>7</v>
      </c>
      <c r="BA15" s="87">
        <v>38.299999999999997</v>
      </c>
      <c r="BB15" s="133" t="s">
        <v>68</v>
      </c>
    </row>
    <row r="16" spans="1:54">
      <c r="A16" s="27" t="s">
        <v>127</v>
      </c>
      <c r="B16" s="28" t="s">
        <v>64</v>
      </c>
      <c r="C16" s="28">
        <v>5664439</v>
      </c>
      <c r="D16" s="28"/>
      <c r="E16" s="28"/>
      <c r="F16" s="29">
        <f t="shared" si="0"/>
        <v>0</v>
      </c>
      <c r="G16" s="109" t="s">
        <v>77</v>
      </c>
      <c r="H16" s="331">
        <v>5664439</v>
      </c>
      <c r="I16" s="136">
        <v>0.23200000000000001</v>
      </c>
      <c r="J16" s="89">
        <v>0.4</v>
      </c>
      <c r="K16" s="89">
        <v>0.18</v>
      </c>
      <c r="L16" s="89">
        <v>481</v>
      </c>
      <c r="M16" s="89" t="s">
        <v>68</v>
      </c>
      <c r="N16" s="89">
        <v>1920</v>
      </c>
      <c r="O16" s="89" t="s">
        <v>69</v>
      </c>
      <c r="P16" s="89" t="s">
        <v>66</v>
      </c>
      <c r="Q16" s="89">
        <v>1.02</v>
      </c>
      <c r="R16" s="89">
        <v>1.2</v>
      </c>
      <c r="S16" s="89" t="s">
        <v>66</v>
      </c>
      <c r="T16" s="89">
        <v>7.1</v>
      </c>
      <c r="U16" s="89">
        <v>16.7</v>
      </c>
      <c r="V16" s="89">
        <v>32.700000000000003</v>
      </c>
      <c r="W16" s="89">
        <v>2.96</v>
      </c>
      <c r="X16" s="89" t="s">
        <v>68</v>
      </c>
      <c r="Y16" s="89" t="s">
        <v>66</v>
      </c>
      <c r="Z16" s="89">
        <v>2</v>
      </c>
      <c r="AA16" s="89">
        <v>7.0000000000000007E-2</v>
      </c>
      <c r="AB16" s="89">
        <v>1</v>
      </c>
      <c r="AC16" s="89">
        <v>2</v>
      </c>
      <c r="AD16" s="89">
        <v>0.03</v>
      </c>
      <c r="AE16" s="89">
        <v>52</v>
      </c>
      <c r="AF16" s="89">
        <v>25.7</v>
      </c>
      <c r="AG16" s="89">
        <v>0.01</v>
      </c>
      <c r="AH16" s="89">
        <v>10</v>
      </c>
      <c r="AI16" s="89">
        <v>108</v>
      </c>
      <c r="AJ16" s="89">
        <v>15.9</v>
      </c>
      <c r="AK16" s="89" t="s">
        <v>67</v>
      </c>
      <c r="AL16" s="89">
        <v>0.155</v>
      </c>
      <c r="AM16" s="119">
        <v>103</v>
      </c>
      <c r="AN16" s="89">
        <v>2.4</v>
      </c>
      <c r="AO16" s="89" t="s">
        <v>67</v>
      </c>
      <c r="AP16" s="89" t="s">
        <v>68</v>
      </c>
      <c r="AQ16" s="89">
        <v>28.9</v>
      </c>
      <c r="AR16" s="89" t="s">
        <v>67</v>
      </c>
      <c r="AS16" s="89">
        <v>11</v>
      </c>
      <c r="AT16" s="89" t="s">
        <v>68</v>
      </c>
      <c r="AU16" s="89" t="s">
        <v>70</v>
      </c>
      <c r="AV16" s="89">
        <v>12.9</v>
      </c>
      <c r="AW16" s="89" t="s">
        <v>68</v>
      </c>
      <c r="AX16" s="89">
        <v>11.4</v>
      </c>
      <c r="AY16" s="89">
        <v>35</v>
      </c>
      <c r="AZ16" s="89">
        <v>2</v>
      </c>
      <c r="BA16" s="89">
        <v>21</v>
      </c>
      <c r="BB16" s="137">
        <v>9</v>
      </c>
    </row>
    <row r="17" spans="1:54" ht="15.75" thickBot="1">
      <c r="A17" s="265" t="s">
        <v>127</v>
      </c>
      <c r="B17" s="266" t="s">
        <v>64</v>
      </c>
      <c r="C17" s="266">
        <v>5664440</v>
      </c>
      <c r="D17" s="266"/>
      <c r="E17" s="266"/>
      <c r="F17" s="345">
        <f t="shared" si="0"/>
        <v>0</v>
      </c>
      <c r="G17" s="176" t="s">
        <v>76</v>
      </c>
      <c r="H17" s="271">
        <v>5664440</v>
      </c>
      <c r="I17" s="183">
        <v>2E-3</v>
      </c>
      <c r="J17" s="175" t="s">
        <v>65</v>
      </c>
      <c r="K17" s="175">
        <v>0.01</v>
      </c>
      <c r="L17" s="175">
        <v>1</v>
      </c>
      <c r="M17" s="175" t="s">
        <v>68</v>
      </c>
      <c r="N17" s="175">
        <v>21</v>
      </c>
      <c r="O17" s="175" t="s">
        <v>69</v>
      </c>
      <c r="P17" s="175" t="s">
        <v>66</v>
      </c>
      <c r="Q17" s="175">
        <v>19.8</v>
      </c>
      <c r="R17" s="175" t="s">
        <v>69</v>
      </c>
      <c r="S17" s="175">
        <v>10</v>
      </c>
      <c r="T17" s="175">
        <v>2.5</v>
      </c>
      <c r="U17" s="175" t="s">
        <v>69</v>
      </c>
      <c r="V17" s="175">
        <v>1.1000000000000001</v>
      </c>
      <c r="W17" s="175">
        <v>0.4</v>
      </c>
      <c r="X17" s="175" t="s">
        <v>68</v>
      </c>
      <c r="Y17" s="175" t="s">
        <v>66</v>
      </c>
      <c r="Z17" s="175" t="s">
        <v>66</v>
      </c>
      <c r="AA17" s="175">
        <v>0.01</v>
      </c>
      <c r="AB17" s="175">
        <v>2</v>
      </c>
      <c r="AC17" s="175" t="s">
        <v>66</v>
      </c>
      <c r="AD17" s="175">
        <v>12.9</v>
      </c>
      <c r="AE17" s="175">
        <v>246</v>
      </c>
      <c r="AF17" s="175">
        <v>42.5</v>
      </c>
      <c r="AG17" s="175" t="s">
        <v>70</v>
      </c>
      <c r="AH17" s="175" t="s">
        <v>69</v>
      </c>
      <c r="AI17" s="175">
        <v>325</v>
      </c>
      <c r="AJ17" s="175" t="s">
        <v>69</v>
      </c>
      <c r="AK17" s="175" t="s">
        <v>67</v>
      </c>
      <c r="AL17" s="175">
        <v>0.21299999999999999</v>
      </c>
      <c r="AM17" s="306">
        <v>115</v>
      </c>
      <c r="AN17" s="175" t="s">
        <v>69</v>
      </c>
      <c r="AO17" s="175" t="s">
        <v>67</v>
      </c>
      <c r="AP17" s="175">
        <v>313</v>
      </c>
      <c r="AQ17" s="175">
        <v>56.5</v>
      </c>
      <c r="AR17" s="175" t="s">
        <v>67</v>
      </c>
      <c r="AS17" s="175">
        <v>27</v>
      </c>
      <c r="AT17" s="175" t="s">
        <v>68</v>
      </c>
      <c r="AU17" s="175" t="s">
        <v>70</v>
      </c>
      <c r="AV17" s="175">
        <v>0.01</v>
      </c>
      <c r="AW17" s="175" t="s">
        <v>68</v>
      </c>
      <c r="AX17" s="175">
        <v>15.1</v>
      </c>
      <c r="AY17" s="175" t="s">
        <v>66</v>
      </c>
      <c r="AZ17" s="175" t="s">
        <v>66</v>
      </c>
      <c r="BA17" s="175">
        <v>37.700000000000003</v>
      </c>
      <c r="BB17" s="184" t="s">
        <v>68</v>
      </c>
    </row>
    <row r="19" spans="1:54">
      <c r="A19" t="s">
        <v>172</v>
      </c>
    </row>
    <row r="21" spans="1:54">
      <c r="A21" s="21"/>
      <c r="B21" t="s">
        <v>74</v>
      </c>
    </row>
    <row r="22" spans="1:54">
      <c r="A22" s="28"/>
      <c r="B22" t="s">
        <v>77</v>
      </c>
    </row>
    <row r="23" spans="1:54">
      <c r="A23" s="35"/>
      <c r="B23" t="s">
        <v>76</v>
      </c>
    </row>
    <row r="24" spans="1:54">
      <c r="A24" s="45"/>
      <c r="B24" t="s">
        <v>159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B24"/>
  <sheetViews>
    <sheetView workbookViewId="0">
      <selection sqref="A1:A3"/>
    </sheetView>
  </sheetViews>
  <sheetFormatPr defaultRowHeight="15"/>
  <cols>
    <col min="1" max="1" width="13" customWidth="1"/>
    <col min="3" max="3" width="12.42578125" bestFit="1" customWidth="1"/>
    <col min="6" max="6" width="12.42578125" bestFit="1" customWidth="1"/>
    <col min="7" max="7" width="11.7109375" bestFit="1" customWidth="1"/>
    <col min="8" max="8" width="12.42578125" bestFit="1" customWidth="1"/>
  </cols>
  <sheetData>
    <row r="1" spans="1:54" ht="15.75">
      <c r="A1" s="1" t="s">
        <v>153</v>
      </c>
    </row>
    <row r="2" spans="1:54" ht="15.75" thickBot="1">
      <c r="A2" s="185" t="s">
        <v>173</v>
      </c>
    </row>
    <row r="3" spans="1:54" ht="15.75">
      <c r="A3" s="185" t="s">
        <v>155</v>
      </c>
      <c r="B3" s="1"/>
      <c r="C3" s="1"/>
      <c r="D3" s="1"/>
      <c r="E3" s="1"/>
      <c r="F3" s="1"/>
      <c r="G3" s="1"/>
      <c r="H3" s="1"/>
      <c r="I3" s="93" t="s">
        <v>1</v>
      </c>
      <c r="J3" s="94" t="s">
        <v>2</v>
      </c>
      <c r="K3" s="94" t="s">
        <v>3</v>
      </c>
      <c r="L3" s="94" t="s">
        <v>4</v>
      </c>
      <c r="M3" s="94" t="s">
        <v>5</v>
      </c>
      <c r="N3" s="94" t="s">
        <v>6</v>
      </c>
      <c r="O3" s="94" t="s">
        <v>7</v>
      </c>
      <c r="P3" s="94" t="s">
        <v>8</v>
      </c>
      <c r="Q3" s="94" t="s">
        <v>9</v>
      </c>
      <c r="R3" s="94" t="s">
        <v>10</v>
      </c>
      <c r="S3" s="94" t="s">
        <v>11</v>
      </c>
      <c r="T3" s="94" t="s">
        <v>12</v>
      </c>
      <c r="U3" s="94" t="s">
        <v>13</v>
      </c>
      <c r="V3" s="94" t="s">
        <v>14</v>
      </c>
      <c r="W3" s="94" t="s">
        <v>15</v>
      </c>
      <c r="X3" s="94" t="s">
        <v>16</v>
      </c>
      <c r="Y3" s="94" t="s">
        <v>17</v>
      </c>
      <c r="Z3" s="94" t="s">
        <v>18</v>
      </c>
      <c r="AA3" s="94" t="s">
        <v>19</v>
      </c>
      <c r="AB3" s="94" t="s">
        <v>20</v>
      </c>
      <c r="AC3" s="94" t="s">
        <v>21</v>
      </c>
      <c r="AD3" s="94" t="s">
        <v>22</v>
      </c>
      <c r="AE3" s="94" t="s">
        <v>23</v>
      </c>
      <c r="AF3" s="94" t="s">
        <v>24</v>
      </c>
      <c r="AG3" s="94" t="s">
        <v>25</v>
      </c>
      <c r="AH3" s="94" t="s">
        <v>26</v>
      </c>
      <c r="AI3" s="94" t="s">
        <v>27</v>
      </c>
      <c r="AJ3" s="94" t="s">
        <v>28</v>
      </c>
      <c r="AK3" s="94" t="s">
        <v>29</v>
      </c>
      <c r="AL3" s="94" t="s">
        <v>30</v>
      </c>
      <c r="AM3" s="94" t="s">
        <v>31</v>
      </c>
      <c r="AN3" s="94" t="s">
        <v>32</v>
      </c>
      <c r="AO3" s="94" t="s">
        <v>33</v>
      </c>
      <c r="AP3" s="94" t="s">
        <v>34</v>
      </c>
      <c r="AQ3" s="94" t="s">
        <v>35</v>
      </c>
      <c r="AR3" s="94" t="s">
        <v>36</v>
      </c>
      <c r="AS3" s="94" t="s">
        <v>37</v>
      </c>
      <c r="AT3" s="94" t="s">
        <v>38</v>
      </c>
      <c r="AU3" s="94" t="s">
        <v>39</v>
      </c>
      <c r="AV3" s="94" t="s">
        <v>40</v>
      </c>
      <c r="AW3" s="94" t="s">
        <v>41</v>
      </c>
      <c r="AX3" s="94" t="s">
        <v>42</v>
      </c>
      <c r="AY3" s="94" t="s">
        <v>43</v>
      </c>
      <c r="AZ3" s="94" t="s">
        <v>44</v>
      </c>
      <c r="BA3" s="94" t="s">
        <v>45</v>
      </c>
      <c r="BB3" s="95" t="s">
        <v>46</v>
      </c>
    </row>
    <row r="4" spans="1:54" ht="15.75" thickBot="1">
      <c r="I4" s="96" t="s">
        <v>48</v>
      </c>
      <c r="J4" s="97" t="s">
        <v>48</v>
      </c>
      <c r="K4" s="97" t="s">
        <v>49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48</v>
      </c>
      <c r="Q4" s="97" t="s">
        <v>49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48</v>
      </c>
      <c r="W4" s="97" t="s">
        <v>49</v>
      </c>
      <c r="X4" s="97" t="s">
        <v>48</v>
      </c>
      <c r="Y4" s="97" t="s">
        <v>48</v>
      </c>
      <c r="Z4" s="97" t="s">
        <v>48</v>
      </c>
      <c r="AA4" s="97" t="s">
        <v>49</v>
      </c>
      <c r="AB4" s="97" t="s">
        <v>48</v>
      </c>
      <c r="AC4" s="97" t="s">
        <v>48</v>
      </c>
      <c r="AD4" s="97" t="s">
        <v>49</v>
      </c>
      <c r="AE4" s="97" t="s">
        <v>48</v>
      </c>
      <c r="AF4" s="97" t="s">
        <v>48</v>
      </c>
      <c r="AG4" s="97" t="s">
        <v>49</v>
      </c>
      <c r="AH4" s="97" t="s">
        <v>48</v>
      </c>
      <c r="AI4" s="97" t="s">
        <v>48</v>
      </c>
      <c r="AJ4" s="97" t="s">
        <v>48</v>
      </c>
      <c r="AK4" s="97" t="s">
        <v>48</v>
      </c>
      <c r="AL4" s="97" t="s">
        <v>49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48</v>
      </c>
      <c r="AU4" s="97" t="s">
        <v>49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7" t="s">
        <v>48</v>
      </c>
      <c r="BB4" s="98" t="s">
        <v>48</v>
      </c>
    </row>
    <row r="5" spans="1:54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6" t="s">
        <v>55</v>
      </c>
      <c r="G5" s="122" t="s">
        <v>104</v>
      </c>
      <c r="H5" s="351" t="s">
        <v>52</v>
      </c>
      <c r="I5" s="298" t="s">
        <v>56</v>
      </c>
      <c r="J5" s="123" t="s">
        <v>57</v>
      </c>
      <c r="K5" s="123" t="s">
        <v>58</v>
      </c>
      <c r="L5" s="123" t="s">
        <v>59</v>
      </c>
      <c r="M5" s="123" t="s">
        <v>60</v>
      </c>
      <c r="N5" s="123" t="s">
        <v>59</v>
      </c>
      <c r="O5" s="123" t="s">
        <v>61</v>
      </c>
      <c r="P5" s="123" t="s">
        <v>59</v>
      </c>
      <c r="Q5" s="123" t="s">
        <v>58</v>
      </c>
      <c r="R5" s="123" t="s">
        <v>61</v>
      </c>
      <c r="S5" s="123" t="s">
        <v>59</v>
      </c>
      <c r="T5" s="123" t="s">
        <v>61</v>
      </c>
      <c r="U5" s="123" t="s">
        <v>61</v>
      </c>
      <c r="V5" s="123" t="s">
        <v>61</v>
      </c>
      <c r="W5" s="123" t="s">
        <v>58</v>
      </c>
      <c r="X5" s="123" t="s">
        <v>60</v>
      </c>
      <c r="Y5" s="123" t="s">
        <v>59</v>
      </c>
      <c r="Z5" s="123" t="s">
        <v>59</v>
      </c>
      <c r="AA5" s="123" t="s">
        <v>58</v>
      </c>
      <c r="AB5" s="123" t="s">
        <v>59</v>
      </c>
      <c r="AC5" s="123" t="s">
        <v>59</v>
      </c>
      <c r="AD5" s="123" t="s">
        <v>58</v>
      </c>
      <c r="AE5" s="123" t="s">
        <v>59</v>
      </c>
      <c r="AF5" s="123" t="s">
        <v>61</v>
      </c>
      <c r="AG5" s="123" t="s">
        <v>58</v>
      </c>
      <c r="AH5" s="123" t="s">
        <v>61</v>
      </c>
      <c r="AI5" s="123" t="s">
        <v>62</v>
      </c>
      <c r="AJ5" s="123" t="s">
        <v>61</v>
      </c>
      <c r="AK5" s="123" t="s">
        <v>62</v>
      </c>
      <c r="AL5" s="123" t="s">
        <v>63</v>
      </c>
      <c r="AM5" s="123" t="s">
        <v>59</v>
      </c>
      <c r="AN5" s="123" t="s">
        <v>61</v>
      </c>
      <c r="AO5" s="123" t="s">
        <v>62</v>
      </c>
      <c r="AP5" s="123" t="s">
        <v>60</v>
      </c>
      <c r="AQ5" s="123" t="s">
        <v>61</v>
      </c>
      <c r="AR5" s="123" t="s">
        <v>62</v>
      </c>
      <c r="AS5" s="123" t="s">
        <v>62</v>
      </c>
      <c r="AT5" s="123" t="s">
        <v>60</v>
      </c>
      <c r="AU5" s="123" t="s">
        <v>58</v>
      </c>
      <c r="AV5" s="123" t="s">
        <v>58</v>
      </c>
      <c r="AW5" s="123" t="s">
        <v>60</v>
      </c>
      <c r="AX5" s="123" t="s">
        <v>61</v>
      </c>
      <c r="AY5" s="123" t="s">
        <v>59</v>
      </c>
      <c r="AZ5" s="123" t="s">
        <v>59</v>
      </c>
      <c r="BA5" s="123" t="s">
        <v>61</v>
      </c>
      <c r="BB5" s="190" t="s">
        <v>60</v>
      </c>
    </row>
    <row r="6" spans="1:54" ht="15.75" thickTop="1">
      <c r="A6" s="12" t="s">
        <v>128</v>
      </c>
      <c r="B6" s="13" t="s">
        <v>129</v>
      </c>
      <c r="C6" s="13" t="s">
        <v>130</v>
      </c>
      <c r="D6" s="13">
        <v>37.799999999999997</v>
      </c>
      <c r="E6" s="13">
        <v>39.799999999999997</v>
      </c>
      <c r="F6" s="13">
        <f t="shared" ref="F6:F7" si="0">E6-D6</f>
        <v>2</v>
      </c>
      <c r="G6" s="107"/>
      <c r="H6" s="329" t="s">
        <v>130</v>
      </c>
      <c r="I6" s="128">
        <v>2E-3</v>
      </c>
      <c r="J6" s="85" t="s">
        <v>65</v>
      </c>
      <c r="K6" s="85">
        <v>0.75</v>
      </c>
      <c r="L6" s="117">
        <v>172</v>
      </c>
      <c r="M6" s="85" t="s">
        <v>68</v>
      </c>
      <c r="N6" s="85">
        <v>28</v>
      </c>
      <c r="O6" s="85">
        <v>0.7</v>
      </c>
      <c r="P6" s="85">
        <v>18</v>
      </c>
      <c r="Q6" s="85">
        <v>1.33</v>
      </c>
      <c r="R6" s="85">
        <v>1</v>
      </c>
      <c r="S6" s="85" t="s">
        <v>66</v>
      </c>
      <c r="T6" s="85">
        <v>15</v>
      </c>
      <c r="U6" s="85">
        <v>7.6</v>
      </c>
      <c r="V6" s="85">
        <v>42</v>
      </c>
      <c r="W6" s="85">
        <v>4.09</v>
      </c>
      <c r="X6" s="85" t="s">
        <v>68</v>
      </c>
      <c r="Y6" s="85" t="s">
        <v>66</v>
      </c>
      <c r="Z6" s="85" t="s">
        <v>66</v>
      </c>
      <c r="AA6" s="85">
        <v>0.17</v>
      </c>
      <c r="AB6" s="85" t="s">
        <v>66</v>
      </c>
      <c r="AC6" s="85">
        <v>16</v>
      </c>
      <c r="AD6" s="85">
        <v>0.9</v>
      </c>
      <c r="AE6" s="85">
        <v>478</v>
      </c>
      <c r="AF6" s="85">
        <v>15</v>
      </c>
      <c r="AG6" s="85" t="s">
        <v>70</v>
      </c>
      <c r="AH6" s="85">
        <v>22.1</v>
      </c>
      <c r="AI6" s="85">
        <v>237</v>
      </c>
      <c r="AJ6" s="85">
        <v>18.899999999999999</v>
      </c>
      <c r="AK6" s="85">
        <v>15</v>
      </c>
      <c r="AL6" s="85">
        <v>0.378</v>
      </c>
      <c r="AM6" s="117">
        <v>67</v>
      </c>
      <c r="AN6" s="85">
        <v>6.5</v>
      </c>
      <c r="AO6" s="85" t="s">
        <v>67</v>
      </c>
      <c r="AP6" s="85" t="s">
        <v>68</v>
      </c>
      <c r="AQ6" s="85">
        <v>78.8</v>
      </c>
      <c r="AR6" s="85" t="s">
        <v>67</v>
      </c>
      <c r="AS6" s="85">
        <v>13</v>
      </c>
      <c r="AT6" s="85" t="s">
        <v>68</v>
      </c>
      <c r="AU6" s="85" t="s">
        <v>70</v>
      </c>
      <c r="AV6" s="85">
        <v>0.05</v>
      </c>
      <c r="AW6" s="85" t="s">
        <v>68</v>
      </c>
      <c r="AX6" s="85">
        <v>11.1</v>
      </c>
      <c r="AY6" s="85">
        <v>12</v>
      </c>
      <c r="AZ6" s="85">
        <v>4</v>
      </c>
      <c r="BA6" s="117">
        <v>88.6</v>
      </c>
      <c r="BB6" s="129" t="s">
        <v>68</v>
      </c>
    </row>
    <row r="7" spans="1:54">
      <c r="A7" s="20" t="s">
        <v>128</v>
      </c>
      <c r="B7" s="21" t="s">
        <v>131</v>
      </c>
      <c r="C7" s="21" t="s">
        <v>132</v>
      </c>
      <c r="D7" s="21">
        <v>37.799999999999997</v>
      </c>
      <c r="E7" s="21">
        <v>39.799999999999997</v>
      </c>
      <c r="F7" s="21">
        <f t="shared" si="0"/>
        <v>2</v>
      </c>
      <c r="G7" s="108" t="s">
        <v>133</v>
      </c>
      <c r="H7" s="330" t="s">
        <v>132</v>
      </c>
      <c r="I7" s="132">
        <v>7.0000000000000001E-3</v>
      </c>
      <c r="J7" s="87" t="s">
        <v>65</v>
      </c>
      <c r="K7" s="87">
        <v>0.71</v>
      </c>
      <c r="L7" s="118">
        <v>11</v>
      </c>
      <c r="M7" s="87" t="s">
        <v>68</v>
      </c>
      <c r="N7" s="87">
        <v>28</v>
      </c>
      <c r="O7" s="87">
        <v>0.7</v>
      </c>
      <c r="P7" s="87" t="s">
        <v>66</v>
      </c>
      <c r="Q7" s="87">
        <v>0.99</v>
      </c>
      <c r="R7" s="87">
        <v>1.4</v>
      </c>
      <c r="S7" s="87" t="s">
        <v>66</v>
      </c>
      <c r="T7" s="87">
        <v>14.5</v>
      </c>
      <c r="U7" s="87">
        <v>7</v>
      </c>
      <c r="V7" s="87">
        <v>39.299999999999997</v>
      </c>
      <c r="W7" s="87">
        <v>3.86</v>
      </c>
      <c r="X7" s="87" t="s">
        <v>68</v>
      </c>
      <c r="Y7" s="87" t="s">
        <v>66</v>
      </c>
      <c r="Z7" s="87">
        <v>1</v>
      </c>
      <c r="AA7" s="87">
        <v>0.16</v>
      </c>
      <c r="AB7" s="87" t="s">
        <v>66</v>
      </c>
      <c r="AC7" s="87">
        <v>16</v>
      </c>
      <c r="AD7" s="87">
        <v>0.78</v>
      </c>
      <c r="AE7" s="87">
        <v>405</v>
      </c>
      <c r="AF7" s="87">
        <v>12</v>
      </c>
      <c r="AG7" s="87" t="s">
        <v>70</v>
      </c>
      <c r="AH7" s="87">
        <v>21.3</v>
      </c>
      <c r="AI7" s="87">
        <v>221</v>
      </c>
      <c r="AJ7" s="87">
        <v>20.6</v>
      </c>
      <c r="AK7" s="87">
        <v>14</v>
      </c>
      <c r="AL7" s="87">
        <v>0.26500000000000001</v>
      </c>
      <c r="AM7" s="118">
        <v>68</v>
      </c>
      <c r="AN7" s="87">
        <v>6.4</v>
      </c>
      <c r="AO7" s="87" t="s">
        <v>67</v>
      </c>
      <c r="AP7" s="87" t="s">
        <v>68</v>
      </c>
      <c r="AQ7" s="87">
        <v>60.8</v>
      </c>
      <c r="AR7" s="87" t="s">
        <v>67</v>
      </c>
      <c r="AS7" s="87">
        <v>13</v>
      </c>
      <c r="AT7" s="87" t="s">
        <v>68</v>
      </c>
      <c r="AU7" s="87" t="s">
        <v>70</v>
      </c>
      <c r="AV7" s="87">
        <v>0.05</v>
      </c>
      <c r="AW7" s="87" t="s">
        <v>68</v>
      </c>
      <c r="AX7" s="87">
        <v>10.4</v>
      </c>
      <c r="AY7" s="87">
        <v>15</v>
      </c>
      <c r="AZ7" s="87">
        <v>4</v>
      </c>
      <c r="BA7" s="118">
        <v>87.7</v>
      </c>
      <c r="BB7" s="133" t="s">
        <v>68</v>
      </c>
    </row>
    <row r="8" spans="1:54">
      <c r="A8" s="27" t="s">
        <v>128</v>
      </c>
      <c r="B8" s="28" t="s">
        <v>129</v>
      </c>
      <c r="C8" s="28" t="s">
        <v>134</v>
      </c>
      <c r="D8" s="28"/>
      <c r="E8" s="28"/>
      <c r="F8" s="28"/>
      <c r="G8" s="109" t="s">
        <v>135</v>
      </c>
      <c r="H8" s="331" t="s">
        <v>134</v>
      </c>
      <c r="I8" s="136">
        <v>0.23899999999999999</v>
      </c>
      <c r="J8" s="89">
        <v>0.4</v>
      </c>
      <c r="K8" s="89">
        <v>0.18</v>
      </c>
      <c r="L8" s="119">
        <v>494</v>
      </c>
      <c r="M8" s="89" t="s">
        <v>68</v>
      </c>
      <c r="N8" s="89">
        <v>2580</v>
      </c>
      <c r="O8" s="89" t="s">
        <v>69</v>
      </c>
      <c r="P8" s="89" t="s">
        <v>66</v>
      </c>
      <c r="Q8" s="89">
        <v>1.07</v>
      </c>
      <c r="R8" s="89">
        <v>1.4</v>
      </c>
      <c r="S8" s="89" t="s">
        <v>66</v>
      </c>
      <c r="T8" s="89">
        <v>6.8</v>
      </c>
      <c r="U8" s="89">
        <v>16.5</v>
      </c>
      <c r="V8" s="89">
        <v>32.5</v>
      </c>
      <c r="W8" s="89">
        <v>3.1</v>
      </c>
      <c r="X8" s="89" t="s">
        <v>68</v>
      </c>
      <c r="Y8" s="89" t="s">
        <v>66</v>
      </c>
      <c r="Z8" s="89" t="s">
        <v>66</v>
      </c>
      <c r="AA8" s="89">
        <v>7.0000000000000007E-2</v>
      </c>
      <c r="AB8" s="89">
        <v>1</v>
      </c>
      <c r="AC8" s="89">
        <v>2</v>
      </c>
      <c r="AD8" s="89">
        <v>0.03</v>
      </c>
      <c r="AE8" s="89">
        <v>51</v>
      </c>
      <c r="AF8" s="89">
        <v>26.4</v>
      </c>
      <c r="AG8" s="89">
        <v>0.01</v>
      </c>
      <c r="AH8" s="89">
        <v>9.6999999999999993</v>
      </c>
      <c r="AI8" s="89">
        <v>175</v>
      </c>
      <c r="AJ8" s="89">
        <v>12.9</v>
      </c>
      <c r="AK8" s="89" t="s">
        <v>67</v>
      </c>
      <c r="AL8" s="89">
        <v>0.17100000000000001</v>
      </c>
      <c r="AM8" s="119">
        <v>102</v>
      </c>
      <c r="AN8" s="89">
        <v>2.4</v>
      </c>
      <c r="AO8" s="89" t="s">
        <v>67</v>
      </c>
      <c r="AP8" s="89" t="s">
        <v>68</v>
      </c>
      <c r="AQ8" s="89">
        <v>28.6</v>
      </c>
      <c r="AR8" s="89" t="s">
        <v>67</v>
      </c>
      <c r="AS8" s="89">
        <v>14</v>
      </c>
      <c r="AT8" s="89" t="s">
        <v>68</v>
      </c>
      <c r="AU8" s="89" t="s">
        <v>70</v>
      </c>
      <c r="AV8" s="89">
        <v>13.6</v>
      </c>
      <c r="AW8" s="89" t="s">
        <v>68</v>
      </c>
      <c r="AX8" s="89">
        <v>11.5</v>
      </c>
      <c r="AY8" s="89">
        <v>37</v>
      </c>
      <c r="AZ8" s="89">
        <v>2</v>
      </c>
      <c r="BA8" s="119">
        <v>21.8</v>
      </c>
      <c r="BB8" s="137">
        <v>9</v>
      </c>
    </row>
    <row r="9" spans="1:54">
      <c r="A9" s="34" t="s">
        <v>128</v>
      </c>
      <c r="B9" s="35" t="s">
        <v>131</v>
      </c>
      <c r="C9" s="35" t="s">
        <v>136</v>
      </c>
      <c r="D9" s="35"/>
      <c r="E9" s="35"/>
      <c r="F9" s="35"/>
      <c r="G9" s="110" t="s">
        <v>137</v>
      </c>
      <c r="H9" s="332" t="s">
        <v>136</v>
      </c>
      <c r="I9" s="140">
        <v>2E-3</v>
      </c>
      <c r="J9" s="91" t="s">
        <v>65</v>
      </c>
      <c r="K9" s="91">
        <v>0.02</v>
      </c>
      <c r="L9" s="120">
        <v>3</v>
      </c>
      <c r="M9" s="91" t="s">
        <v>68</v>
      </c>
      <c r="N9" s="91">
        <v>30</v>
      </c>
      <c r="O9" s="91" t="s">
        <v>69</v>
      </c>
      <c r="P9" s="91" t="s">
        <v>66</v>
      </c>
      <c r="Q9" s="91">
        <v>20.3</v>
      </c>
      <c r="R9" s="91" t="s">
        <v>69</v>
      </c>
      <c r="S9" s="91">
        <v>10</v>
      </c>
      <c r="T9" s="91">
        <v>2.5</v>
      </c>
      <c r="U9" s="91" t="s">
        <v>69</v>
      </c>
      <c r="V9" s="91">
        <v>1.4</v>
      </c>
      <c r="W9" s="91">
        <v>0.4</v>
      </c>
      <c r="X9" s="91" t="s">
        <v>68</v>
      </c>
      <c r="Y9" s="91">
        <v>13</v>
      </c>
      <c r="Z9" s="91" t="s">
        <v>66</v>
      </c>
      <c r="AA9" s="91">
        <v>0.01</v>
      </c>
      <c r="AB9" s="91">
        <v>2</v>
      </c>
      <c r="AC9" s="91" t="s">
        <v>66</v>
      </c>
      <c r="AD9" s="91">
        <v>12.3</v>
      </c>
      <c r="AE9" s="91">
        <v>246</v>
      </c>
      <c r="AF9" s="91">
        <v>39.299999999999997</v>
      </c>
      <c r="AG9" s="91" t="s">
        <v>70</v>
      </c>
      <c r="AH9" s="91" t="s">
        <v>69</v>
      </c>
      <c r="AI9" s="91">
        <v>287</v>
      </c>
      <c r="AJ9" s="91" t="s">
        <v>69</v>
      </c>
      <c r="AK9" s="91" t="s">
        <v>67</v>
      </c>
      <c r="AL9" s="91">
        <v>0.21099999999999999</v>
      </c>
      <c r="AM9" s="120">
        <v>111</v>
      </c>
      <c r="AN9" s="91" t="s">
        <v>69</v>
      </c>
      <c r="AO9" s="91" t="s">
        <v>67</v>
      </c>
      <c r="AP9" s="91">
        <v>335</v>
      </c>
      <c r="AQ9" s="91">
        <v>58.6</v>
      </c>
      <c r="AR9" s="91" t="s">
        <v>67</v>
      </c>
      <c r="AS9" s="91">
        <v>21</v>
      </c>
      <c r="AT9" s="91" t="s">
        <v>68</v>
      </c>
      <c r="AU9" s="91" t="s">
        <v>70</v>
      </c>
      <c r="AV9" s="91">
        <v>0.01</v>
      </c>
      <c r="AW9" s="91" t="s">
        <v>68</v>
      </c>
      <c r="AX9" s="91">
        <v>14.1</v>
      </c>
      <c r="AY9" s="91" t="s">
        <v>66</v>
      </c>
      <c r="AZ9" s="91" t="s">
        <v>66</v>
      </c>
      <c r="BA9" s="120">
        <v>29.9</v>
      </c>
      <c r="BB9" s="141" t="s">
        <v>68</v>
      </c>
    </row>
    <row r="10" spans="1:54">
      <c r="A10" s="12" t="s">
        <v>128</v>
      </c>
      <c r="B10" s="13" t="s">
        <v>131</v>
      </c>
      <c r="C10" s="13" t="s">
        <v>138</v>
      </c>
      <c r="D10" s="13">
        <v>94.49</v>
      </c>
      <c r="E10" s="13">
        <v>96.34</v>
      </c>
      <c r="F10" s="13">
        <f t="shared" ref="F10:F17" si="1">E10-D10</f>
        <v>1.8500000000000085</v>
      </c>
      <c r="G10" s="107"/>
      <c r="H10" s="329" t="s">
        <v>138</v>
      </c>
      <c r="I10" s="128">
        <v>2E-3</v>
      </c>
      <c r="J10" s="85" t="s">
        <v>65</v>
      </c>
      <c r="K10" s="85">
        <v>0.05</v>
      </c>
      <c r="L10" s="117">
        <v>173</v>
      </c>
      <c r="M10" s="85" t="s">
        <v>68</v>
      </c>
      <c r="N10" s="85">
        <v>7</v>
      </c>
      <c r="O10" s="85" t="s">
        <v>69</v>
      </c>
      <c r="P10" s="85" t="s">
        <v>66</v>
      </c>
      <c r="Q10" s="85">
        <v>6.14</v>
      </c>
      <c r="R10" s="85">
        <v>0.7</v>
      </c>
      <c r="S10" s="85">
        <v>4</v>
      </c>
      <c r="T10" s="85">
        <v>2.2000000000000002</v>
      </c>
      <c r="U10" s="85">
        <v>8.3000000000000007</v>
      </c>
      <c r="V10" s="85">
        <v>3.1</v>
      </c>
      <c r="W10" s="85">
        <v>1.39</v>
      </c>
      <c r="X10" s="85" t="s">
        <v>68</v>
      </c>
      <c r="Y10" s="85" t="s">
        <v>66</v>
      </c>
      <c r="Z10" s="85" t="s">
        <v>66</v>
      </c>
      <c r="AA10" s="85">
        <v>0.03</v>
      </c>
      <c r="AB10" s="85" t="s">
        <v>66</v>
      </c>
      <c r="AC10" s="85" t="s">
        <v>66</v>
      </c>
      <c r="AD10" s="85">
        <v>0.79</v>
      </c>
      <c r="AE10" s="85">
        <v>1650</v>
      </c>
      <c r="AF10" s="85">
        <v>28.9</v>
      </c>
      <c r="AG10" s="85" t="s">
        <v>70</v>
      </c>
      <c r="AH10" s="85">
        <v>2</v>
      </c>
      <c r="AI10" s="85">
        <v>277</v>
      </c>
      <c r="AJ10" s="85">
        <v>5.2</v>
      </c>
      <c r="AK10" s="85" t="s">
        <v>67</v>
      </c>
      <c r="AL10" s="85">
        <v>0.22700000000000001</v>
      </c>
      <c r="AM10" s="117">
        <v>90</v>
      </c>
      <c r="AN10" s="85">
        <v>0.9</v>
      </c>
      <c r="AO10" s="85" t="s">
        <v>67</v>
      </c>
      <c r="AP10" s="85" t="s">
        <v>68</v>
      </c>
      <c r="AQ10" s="85">
        <v>227</v>
      </c>
      <c r="AR10" s="85" t="s">
        <v>67</v>
      </c>
      <c r="AS10" s="85">
        <v>24</v>
      </c>
      <c r="AT10" s="85" t="s">
        <v>68</v>
      </c>
      <c r="AU10" s="85" t="s">
        <v>70</v>
      </c>
      <c r="AV10" s="85" t="s">
        <v>70</v>
      </c>
      <c r="AW10" s="85" t="s">
        <v>68</v>
      </c>
      <c r="AX10" s="85">
        <v>4.7</v>
      </c>
      <c r="AY10" s="85">
        <v>2</v>
      </c>
      <c r="AZ10" s="85">
        <v>4</v>
      </c>
      <c r="BA10" s="117">
        <v>37.299999999999997</v>
      </c>
      <c r="BB10" s="129" t="s">
        <v>68</v>
      </c>
    </row>
    <row r="11" spans="1:54">
      <c r="A11" s="20" t="s">
        <v>128</v>
      </c>
      <c r="B11" s="21" t="s">
        <v>129</v>
      </c>
      <c r="C11" s="21" t="s">
        <v>139</v>
      </c>
      <c r="D11" s="21">
        <v>94.49</v>
      </c>
      <c r="E11" s="21">
        <v>96.34</v>
      </c>
      <c r="F11" s="21">
        <f t="shared" si="1"/>
        <v>1.8500000000000085</v>
      </c>
      <c r="G11" s="108" t="s">
        <v>133</v>
      </c>
      <c r="H11" s="330" t="s">
        <v>139</v>
      </c>
      <c r="I11" s="132">
        <v>2E-3</v>
      </c>
      <c r="J11" s="87" t="s">
        <v>65</v>
      </c>
      <c r="K11" s="87">
        <v>0.06</v>
      </c>
      <c r="L11" s="118">
        <v>197</v>
      </c>
      <c r="M11" s="87" t="s">
        <v>68</v>
      </c>
      <c r="N11" s="87">
        <v>7</v>
      </c>
      <c r="O11" s="87" t="s">
        <v>69</v>
      </c>
      <c r="P11" s="87" t="s">
        <v>66</v>
      </c>
      <c r="Q11" s="87">
        <v>6.22</v>
      </c>
      <c r="R11" s="87" t="s">
        <v>69</v>
      </c>
      <c r="S11" s="87">
        <v>4</v>
      </c>
      <c r="T11" s="87">
        <v>2.8</v>
      </c>
      <c r="U11" s="87">
        <v>6.1</v>
      </c>
      <c r="V11" s="87">
        <v>3</v>
      </c>
      <c r="W11" s="87">
        <v>1.35</v>
      </c>
      <c r="X11" s="87" t="s">
        <v>68</v>
      </c>
      <c r="Y11" s="87" t="s">
        <v>66</v>
      </c>
      <c r="Z11" s="87" t="s">
        <v>66</v>
      </c>
      <c r="AA11" s="87">
        <v>0.03</v>
      </c>
      <c r="AB11" s="87" t="s">
        <v>66</v>
      </c>
      <c r="AC11" s="87" t="s">
        <v>66</v>
      </c>
      <c r="AD11" s="87">
        <v>0.73</v>
      </c>
      <c r="AE11" s="87">
        <v>1500</v>
      </c>
      <c r="AF11" s="87">
        <v>31</v>
      </c>
      <c r="AG11" s="87" t="s">
        <v>70</v>
      </c>
      <c r="AH11" s="87">
        <v>2.1</v>
      </c>
      <c r="AI11" s="87">
        <v>304</v>
      </c>
      <c r="AJ11" s="87">
        <v>3.6</v>
      </c>
      <c r="AK11" s="87" t="s">
        <v>67</v>
      </c>
      <c r="AL11" s="87">
        <v>0.22700000000000001</v>
      </c>
      <c r="AM11" s="118">
        <v>93</v>
      </c>
      <c r="AN11" s="87">
        <v>0.9</v>
      </c>
      <c r="AO11" s="87" t="s">
        <v>67</v>
      </c>
      <c r="AP11" s="87" t="s">
        <v>68</v>
      </c>
      <c r="AQ11" s="87">
        <v>223</v>
      </c>
      <c r="AR11" s="87" t="s">
        <v>67</v>
      </c>
      <c r="AS11" s="87">
        <v>21</v>
      </c>
      <c r="AT11" s="87" t="s">
        <v>68</v>
      </c>
      <c r="AU11" s="87" t="s">
        <v>70</v>
      </c>
      <c r="AV11" s="87" t="s">
        <v>70</v>
      </c>
      <c r="AW11" s="87" t="s">
        <v>68</v>
      </c>
      <c r="AX11" s="87">
        <v>4.4000000000000004</v>
      </c>
      <c r="AY11" s="87">
        <v>2</v>
      </c>
      <c r="AZ11" s="87">
        <v>4</v>
      </c>
      <c r="BA11" s="118">
        <v>38.6</v>
      </c>
      <c r="BB11" s="133" t="s">
        <v>68</v>
      </c>
    </row>
    <row r="12" spans="1:54">
      <c r="A12" s="27" t="s">
        <v>128</v>
      </c>
      <c r="B12" s="28" t="s">
        <v>131</v>
      </c>
      <c r="C12" s="28" t="s">
        <v>140</v>
      </c>
      <c r="D12" s="28"/>
      <c r="E12" s="28"/>
      <c r="F12" s="28">
        <f t="shared" si="1"/>
        <v>0</v>
      </c>
      <c r="G12" s="109" t="s">
        <v>141</v>
      </c>
      <c r="H12" s="331" t="s">
        <v>140</v>
      </c>
      <c r="I12" s="136">
        <v>0.23300000000000001</v>
      </c>
      <c r="J12" s="89">
        <v>0.4</v>
      </c>
      <c r="K12" s="89">
        <v>0.17</v>
      </c>
      <c r="L12" s="119">
        <v>464</v>
      </c>
      <c r="M12" s="89" t="s">
        <v>68</v>
      </c>
      <c r="N12" s="89">
        <v>1550</v>
      </c>
      <c r="O12" s="89" t="s">
        <v>69</v>
      </c>
      <c r="P12" s="89" t="s">
        <v>66</v>
      </c>
      <c r="Q12" s="89">
        <v>0.98</v>
      </c>
      <c r="R12" s="89">
        <v>1.2</v>
      </c>
      <c r="S12" s="89" t="s">
        <v>66</v>
      </c>
      <c r="T12" s="89">
        <v>6.7</v>
      </c>
      <c r="U12" s="89">
        <v>16.2</v>
      </c>
      <c r="V12" s="89">
        <v>31.7</v>
      </c>
      <c r="W12" s="89">
        <v>2.86</v>
      </c>
      <c r="X12" s="89" t="s">
        <v>68</v>
      </c>
      <c r="Y12" s="89" t="s">
        <v>66</v>
      </c>
      <c r="Z12" s="89">
        <v>2</v>
      </c>
      <c r="AA12" s="89">
        <v>0.06</v>
      </c>
      <c r="AB12" s="89">
        <v>1</v>
      </c>
      <c r="AC12" s="89">
        <v>2</v>
      </c>
      <c r="AD12" s="89">
        <v>0.03</v>
      </c>
      <c r="AE12" s="89">
        <v>50</v>
      </c>
      <c r="AF12" s="89">
        <v>25.3</v>
      </c>
      <c r="AG12" s="89">
        <v>0.01</v>
      </c>
      <c r="AH12" s="89">
        <v>9.8000000000000007</v>
      </c>
      <c r="AI12" s="89">
        <v>152</v>
      </c>
      <c r="AJ12" s="89">
        <v>12.6</v>
      </c>
      <c r="AK12" s="89" t="s">
        <v>67</v>
      </c>
      <c r="AL12" s="89">
        <v>0.14299999999999999</v>
      </c>
      <c r="AM12" s="119">
        <v>91</v>
      </c>
      <c r="AN12" s="89">
        <v>2.4</v>
      </c>
      <c r="AO12" s="89">
        <v>19</v>
      </c>
      <c r="AP12" s="89" t="s">
        <v>68</v>
      </c>
      <c r="AQ12" s="89">
        <v>28.2</v>
      </c>
      <c r="AR12" s="89" t="s">
        <v>67</v>
      </c>
      <c r="AS12" s="89">
        <v>15</v>
      </c>
      <c r="AT12" s="89" t="s">
        <v>68</v>
      </c>
      <c r="AU12" s="89" t="s">
        <v>70</v>
      </c>
      <c r="AV12" s="89">
        <v>12.3</v>
      </c>
      <c r="AW12" s="89" t="s">
        <v>68</v>
      </c>
      <c r="AX12" s="89">
        <v>11.1</v>
      </c>
      <c r="AY12" s="89">
        <v>35</v>
      </c>
      <c r="AZ12" s="89">
        <v>2</v>
      </c>
      <c r="BA12" s="119">
        <v>20.5</v>
      </c>
      <c r="BB12" s="137">
        <v>9</v>
      </c>
    </row>
    <row r="13" spans="1:54">
      <c r="A13" s="34" t="s">
        <v>128</v>
      </c>
      <c r="B13" s="35" t="s">
        <v>129</v>
      </c>
      <c r="C13" s="35" t="s">
        <v>142</v>
      </c>
      <c r="D13" s="35"/>
      <c r="E13" s="35"/>
      <c r="F13" s="35">
        <f t="shared" si="1"/>
        <v>0</v>
      </c>
      <c r="G13" s="110" t="s">
        <v>137</v>
      </c>
      <c r="H13" s="332" t="s">
        <v>142</v>
      </c>
      <c r="I13" s="140">
        <v>2E-3</v>
      </c>
      <c r="J13" s="91" t="s">
        <v>65</v>
      </c>
      <c r="K13" s="91">
        <v>0.02</v>
      </c>
      <c r="L13" s="120">
        <v>234</v>
      </c>
      <c r="M13" s="91" t="s">
        <v>68</v>
      </c>
      <c r="N13" s="91">
        <v>32</v>
      </c>
      <c r="O13" s="91" t="s">
        <v>69</v>
      </c>
      <c r="P13" s="91" t="s">
        <v>66</v>
      </c>
      <c r="Q13" s="91">
        <v>19.3</v>
      </c>
      <c r="R13" s="91" t="s">
        <v>69</v>
      </c>
      <c r="S13" s="91">
        <v>10</v>
      </c>
      <c r="T13" s="91">
        <v>2.2000000000000002</v>
      </c>
      <c r="U13" s="91" t="s">
        <v>69</v>
      </c>
      <c r="V13" s="91">
        <v>2.7</v>
      </c>
      <c r="W13" s="91">
        <v>0.42</v>
      </c>
      <c r="X13" s="91" t="s">
        <v>68</v>
      </c>
      <c r="Y13" s="91">
        <v>9</v>
      </c>
      <c r="Z13" s="91" t="s">
        <v>66</v>
      </c>
      <c r="AA13" s="91">
        <v>0.01</v>
      </c>
      <c r="AB13" s="91">
        <v>2</v>
      </c>
      <c r="AC13" s="91" t="s">
        <v>66</v>
      </c>
      <c r="AD13" s="91">
        <v>12.6</v>
      </c>
      <c r="AE13" s="91">
        <v>249</v>
      </c>
      <c r="AF13" s="91">
        <v>45</v>
      </c>
      <c r="AG13" s="91" t="s">
        <v>70</v>
      </c>
      <c r="AH13" s="91" t="s">
        <v>69</v>
      </c>
      <c r="AI13" s="91">
        <v>226</v>
      </c>
      <c r="AJ13" s="91" t="s">
        <v>69</v>
      </c>
      <c r="AK13" s="91" t="s">
        <v>67</v>
      </c>
      <c r="AL13" s="91">
        <v>0.20699999999999999</v>
      </c>
      <c r="AM13" s="120">
        <v>94</v>
      </c>
      <c r="AN13" s="91" t="s">
        <v>69</v>
      </c>
      <c r="AO13" s="91" t="s">
        <v>67</v>
      </c>
      <c r="AP13" s="91">
        <v>267</v>
      </c>
      <c r="AQ13" s="91">
        <v>52.1</v>
      </c>
      <c r="AR13" s="91" t="s">
        <v>67</v>
      </c>
      <c r="AS13" s="91">
        <v>20</v>
      </c>
      <c r="AT13" s="91" t="s">
        <v>68</v>
      </c>
      <c r="AU13" s="91" t="s">
        <v>70</v>
      </c>
      <c r="AV13" s="91">
        <v>0.01</v>
      </c>
      <c r="AW13" s="91" t="s">
        <v>68</v>
      </c>
      <c r="AX13" s="91">
        <v>14.4</v>
      </c>
      <c r="AY13" s="91" t="s">
        <v>66</v>
      </c>
      <c r="AZ13" s="91" t="s">
        <v>66</v>
      </c>
      <c r="BA13" s="120">
        <v>30.3</v>
      </c>
      <c r="BB13" s="141" t="s">
        <v>68</v>
      </c>
    </row>
    <row r="14" spans="1:54">
      <c r="A14" s="12" t="s">
        <v>128</v>
      </c>
      <c r="B14" s="13" t="s">
        <v>129</v>
      </c>
      <c r="C14" s="13" t="s">
        <v>143</v>
      </c>
      <c r="D14" s="13">
        <v>157.16</v>
      </c>
      <c r="E14" s="13">
        <v>159</v>
      </c>
      <c r="F14" s="13">
        <f t="shared" si="1"/>
        <v>1.8400000000000034</v>
      </c>
      <c r="G14" s="107"/>
      <c r="H14" s="329" t="s">
        <v>143</v>
      </c>
      <c r="I14" s="128">
        <v>5.0000000000000001E-3</v>
      </c>
      <c r="J14" s="85" t="s">
        <v>65</v>
      </c>
      <c r="K14" s="85">
        <v>0.57999999999999996</v>
      </c>
      <c r="L14" s="117">
        <v>144</v>
      </c>
      <c r="M14" s="85" t="s">
        <v>68</v>
      </c>
      <c r="N14" s="85">
        <v>55</v>
      </c>
      <c r="O14" s="85">
        <v>0.7</v>
      </c>
      <c r="P14" s="85">
        <v>3</v>
      </c>
      <c r="Q14" s="85">
        <v>0.15</v>
      </c>
      <c r="R14" s="85">
        <v>1.2</v>
      </c>
      <c r="S14" s="85">
        <v>8</v>
      </c>
      <c r="T14" s="85">
        <v>18.100000000000001</v>
      </c>
      <c r="U14" s="85">
        <v>4.7</v>
      </c>
      <c r="V14" s="85">
        <v>34.700000000000003</v>
      </c>
      <c r="W14" s="85">
        <v>5.12</v>
      </c>
      <c r="X14" s="85" t="s">
        <v>68</v>
      </c>
      <c r="Y14" s="85" t="s">
        <v>66</v>
      </c>
      <c r="Z14" s="85">
        <v>2</v>
      </c>
      <c r="AA14" s="85">
        <v>0.3</v>
      </c>
      <c r="AB14" s="85">
        <v>4</v>
      </c>
      <c r="AC14" s="85">
        <v>2</v>
      </c>
      <c r="AD14" s="85">
        <v>1.03</v>
      </c>
      <c r="AE14" s="85">
        <v>791</v>
      </c>
      <c r="AF14" s="85">
        <v>5</v>
      </c>
      <c r="AG14" s="85">
        <v>0.03</v>
      </c>
      <c r="AH14" s="85">
        <v>35.6</v>
      </c>
      <c r="AI14" s="85">
        <v>418</v>
      </c>
      <c r="AJ14" s="85">
        <v>15.7</v>
      </c>
      <c r="AK14" s="85">
        <v>21</v>
      </c>
      <c r="AL14" s="85">
        <v>0.35899999999999999</v>
      </c>
      <c r="AM14" s="117">
        <v>31</v>
      </c>
      <c r="AN14" s="85">
        <v>7.6</v>
      </c>
      <c r="AO14" s="85" t="s">
        <v>67</v>
      </c>
      <c r="AP14" s="85" t="s">
        <v>68</v>
      </c>
      <c r="AQ14" s="85">
        <v>14.4</v>
      </c>
      <c r="AR14" s="85" t="s">
        <v>67</v>
      </c>
      <c r="AS14" s="85" t="s">
        <v>67</v>
      </c>
      <c r="AT14" s="85" t="s">
        <v>68</v>
      </c>
      <c r="AU14" s="85" t="s">
        <v>70</v>
      </c>
      <c r="AV14" s="85">
        <v>0.09</v>
      </c>
      <c r="AW14" s="85" t="s">
        <v>68</v>
      </c>
      <c r="AX14" s="85">
        <v>11.2</v>
      </c>
      <c r="AY14" s="85">
        <v>14</v>
      </c>
      <c r="AZ14" s="85">
        <v>4</v>
      </c>
      <c r="BA14" s="117">
        <v>112</v>
      </c>
      <c r="BB14" s="129" t="s">
        <v>68</v>
      </c>
    </row>
    <row r="15" spans="1:54">
      <c r="A15" s="20" t="s">
        <v>128</v>
      </c>
      <c r="B15" s="21" t="s">
        <v>131</v>
      </c>
      <c r="C15" s="21" t="s">
        <v>144</v>
      </c>
      <c r="D15" s="21">
        <v>157.16</v>
      </c>
      <c r="E15" s="21">
        <v>159</v>
      </c>
      <c r="F15" s="21">
        <f t="shared" si="1"/>
        <v>1.8400000000000034</v>
      </c>
      <c r="G15" s="108" t="s">
        <v>133</v>
      </c>
      <c r="H15" s="330" t="s">
        <v>144</v>
      </c>
      <c r="I15" s="132">
        <v>6.0000000000000001E-3</v>
      </c>
      <c r="J15" s="87" t="s">
        <v>65</v>
      </c>
      <c r="K15" s="87">
        <v>0.64</v>
      </c>
      <c r="L15" s="118">
        <v>130</v>
      </c>
      <c r="M15" s="87" t="s">
        <v>68</v>
      </c>
      <c r="N15" s="87">
        <v>62</v>
      </c>
      <c r="O15" s="87">
        <v>0.7</v>
      </c>
      <c r="P15" s="87">
        <v>5</v>
      </c>
      <c r="Q15" s="87">
        <v>0.2</v>
      </c>
      <c r="R15" s="87">
        <v>1.4</v>
      </c>
      <c r="S15" s="87">
        <v>9</v>
      </c>
      <c r="T15" s="87">
        <v>19.100000000000001</v>
      </c>
      <c r="U15" s="87">
        <v>7.2</v>
      </c>
      <c r="V15" s="87">
        <v>36.1</v>
      </c>
      <c r="W15" s="87">
        <v>5.23</v>
      </c>
      <c r="X15" s="87" t="s">
        <v>68</v>
      </c>
      <c r="Y15" s="87">
        <v>15</v>
      </c>
      <c r="Z15" s="87" t="s">
        <v>66</v>
      </c>
      <c r="AA15" s="87">
        <v>0.33</v>
      </c>
      <c r="AB15" s="87">
        <v>4</v>
      </c>
      <c r="AC15" s="87">
        <v>2</v>
      </c>
      <c r="AD15" s="87">
        <v>1.06</v>
      </c>
      <c r="AE15" s="87">
        <v>802</v>
      </c>
      <c r="AF15" s="87">
        <v>4.7</v>
      </c>
      <c r="AG15" s="87">
        <v>0.03</v>
      </c>
      <c r="AH15" s="87">
        <v>34.700000000000003</v>
      </c>
      <c r="AI15" s="87">
        <v>503</v>
      </c>
      <c r="AJ15" s="87">
        <v>16.899999999999999</v>
      </c>
      <c r="AK15" s="87">
        <v>24</v>
      </c>
      <c r="AL15" s="87">
        <v>0.41</v>
      </c>
      <c r="AM15" s="118">
        <v>38</v>
      </c>
      <c r="AN15" s="87">
        <v>7.6</v>
      </c>
      <c r="AO15" s="87" t="s">
        <v>67</v>
      </c>
      <c r="AP15" s="87" t="s">
        <v>68</v>
      </c>
      <c r="AQ15" s="87">
        <v>16.8</v>
      </c>
      <c r="AR15" s="87" t="s">
        <v>67</v>
      </c>
      <c r="AS15" s="87" t="s">
        <v>67</v>
      </c>
      <c r="AT15" s="87" t="s">
        <v>68</v>
      </c>
      <c r="AU15" s="87" t="s">
        <v>70</v>
      </c>
      <c r="AV15" s="87">
        <v>0.09</v>
      </c>
      <c r="AW15" s="87" t="s">
        <v>68</v>
      </c>
      <c r="AX15" s="87">
        <v>11.4</v>
      </c>
      <c r="AY15" s="87">
        <v>17</v>
      </c>
      <c r="AZ15" s="87">
        <v>5</v>
      </c>
      <c r="BA15" s="118">
        <v>107</v>
      </c>
      <c r="BB15" s="133" t="s">
        <v>68</v>
      </c>
    </row>
    <row r="16" spans="1:54">
      <c r="A16" s="27" t="s">
        <v>128</v>
      </c>
      <c r="B16" s="28" t="s">
        <v>129</v>
      </c>
      <c r="C16" s="28" t="s">
        <v>145</v>
      </c>
      <c r="D16" s="28"/>
      <c r="E16" s="28"/>
      <c r="F16" s="28">
        <f t="shared" si="1"/>
        <v>0</v>
      </c>
      <c r="G16" s="109" t="s">
        <v>146</v>
      </c>
      <c r="H16" s="331" t="s">
        <v>145</v>
      </c>
      <c r="I16" s="136">
        <v>0.23899999999999999</v>
      </c>
      <c r="J16" s="89">
        <v>0.4</v>
      </c>
      <c r="K16" s="89">
        <v>0.19</v>
      </c>
      <c r="L16" s="119">
        <v>482</v>
      </c>
      <c r="M16" s="89" t="s">
        <v>68</v>
      </c>
      <c r="N16" s="89">
        <v>1830</v>
      </c>
      <c r="O16" s="89" t="s">
        <v>69</v>
      </c>
      <c r="P16" s="89" t="s">
        <v>66</v>
      </c>
      <c r="Q16" s="89">
        <v>1.06</v>
      </c>
      <c r="R16" s="89">
        <v>1.1000000000000001</v>
      </c>
      <c r="S16" s="89" t="s">
        <v>66</v>
      </c>
      <c r="T16" s="89">
        <v>7.1</v>
      </c>
      <c r="U16" s="89">
        <v>16.899999999999999</v>
      </c>
      <c r="V16" s="89">
        <v>33.700000000000003</v>
      </c>
      <c r="W16" s="89">
        <v>3.1</v>
      </c>
      <c r="X16" s="89" t="s">
        <v>68</v>
      </c>
      <c r="Y16" s="89" t="s">
        <v>66</v>
      </c>
      <c r="Z16" s="89">
        <v>7</v>
      </c>
      <c r="AA16" s="89">
        <v>7.0000000000000007E-2</v>
      </c>
      <c r="AB16" s="89">
        <v>1</v>
      </c>
      <c r="AC16" s="89">
        <v>2</v>
      </c>
      <c r="AD16" s="89">
        <v>0.03</v>
      </c>
      <c r="AE16" s="89">
        <v>54</v>
      </c>
      <c r="AF16" s="89">
        <v>29.1</v>
      </c>
      <c r="AG16" s="89">
        <v>0.01</v>
      </c>
      <c r="AH16" s="89">
        <v>10.1</v>
      </c>
      <c r="AI16" s="89">
        <v>135</v>
      </c>
      <c r="AJ16" s="89">
        <v>17.8</v>
      </c>
      <c r="AK16" s="89" t="s">
        <v>67</v>
      </c>
      <c r="AL16" s="89">
        <v>0.155</v>
      </c>
      <c r="AM16" s="119">
        <v>104</v>
      </c>
      <c r="AN16" s="89">
        <v>2.5</v>
      </c>
      <c r="AO16" s="89" t="s">
        <v>67</v>
      </c>
      <c r="AP16" s="89" t="s">
        <v>68</v>
      </c>
      <c r="AQ16" s="89">
        <v>30.1</v>
      </c>
      <c r="AR16" s="89" t="s">
        <v>67</v>
      </c>
      <c r="AS16" s="89">
        <v>14</v>
      </c>
      <c r="AT16" s="89" t="s">
        <v>68</v>
      </c>
      <c r="AU16" s="89">
        <v>0.01</v>
      </c>
      <c r="AV16" s="89">
        <v>13.3</v>
      </c>
      <c r="AW16" s="89" t="s">
        <v>68</v>
      </c>
      <c r="AX16" s="89">
        <v>11.8</v>
      </c>
      <c r="AY16" s="89">
        <v>36</v>
      </c>
      <c r="AZ16" s="89">
        <v>2</v>
      </c>
      <c r="BA16" s="119">
        <v>25</v>
      </c>
      <c r="BB16" s="137">
        <v>10</v>
      </c>
    </row>
    <row r="17" spans="1:54" ht="15.75" thickBot="1">
      <c r="A17" s="265" t="s">
        <v>128</v>
      </c>
      <c r="B17" s="266" t="s">
        <v>131</v>
      </c>
      <c r="C17" s="266" t="s">
        <v>147</v>
      </c>
      <c r="D17" s="266"/>
      <c r="E17" s="266"/>
      <c r="F17" s="266">
        <f t="shared" si="1"/>
        <v>0</v>
      </c>
      <c r="G17" s="176" t="s">
        <v>148</v>
      </c>
      <c r="H17" s="271" t="s">
        <v>147</v>
      </c>
      <c r="I17" s="183">
        <v>7.0000000000000001E-3</v>
      </c>
      <c r="J17" s="175" t="s">
        <v>65</v>
      </c>
      <c r="K17" s="175">
        <v>0.02</v>
      </c>
      <c r="L17" s="306" t="s">
        <v>66</v>
      </c>
      <c r="M17" s="175" t="s">
        <v>68</v>
      </c>
      <c r="N17" s="175">
        <v>20</v>
      </c>
      <c r="O17" s="175" t="s">
        <v>69</v>
      </c>
      <c r="P17" s="175" t="s">
        <v>66</v>
      </c>
      <c r="Q17" s="175">
        <v>19.7</v>
      </c>
      <c r="R17" s="175" t="s">
        <v>69</v>
      </c>
      <c r="S17" s="175">
        <v>10</v>
      </c>
      <c r="T17" s="175">
        <v>2.1</v>
      </c>
      <c r="U17" s="175" t="s">
        <v>69</v>
      </c>
      <c r="V17" s="175">
        <v>1.1000000000000001</v>
      </c>
      <c r="W17" s="175">
        <v>0.39</v>
      </c>
      <c r="X17" s="175" t="s">
        <v>68</v>
      </c>
      <c r="Y17" s="175" t="s">
        <v>66</v>
      </c>
      <c r="Z17" s="175" t="s">
        <v>66</v>
      </c>
      <c r="AA17" s="175">
        <v>0.01</v>
      </c>
      <c r="AB17" s="175">
        <v>2</v>
      </c>
      <c r="AC17" s="175" t="s">
        <v>66</v>
      </c>
      <c r="AD17" s="175">
        <v>12.8</v>
      </c>
      <c r="AE17" s="175">
        <v>217</v>
      </c>
      <c r="AF17" s="175">
        <v>41.2</v>
      </c>
      <c r="AG17" s="175" t="s">
        <v>70</v>
      </c>
      <c r="AH17" s="175" t="s">
        <v>69</v>
      </c>
      <c r="AI17" s="175">
        <v>278</v>
      </c>
      <c r="AJ17" s="175" t="s">
        <v>69</v>
      </c>
      <c r="AK17" s="175" t="s">
        <v>67</v>
      </c>
      <c r="AL17" s="175">
        <v>0.20699999999999999</v>
      </c>
      <c r="AM17" s="306">
        <v>99</v>
      </c>
      <c r="AN17" s="175" t="s">
        <v>69</v>
      </c>
      <c r="AO17" s="175" t="s">
        <v>67</v>
      </c>
      <c r="AP17" s="175">
        <v>294</v>
      </c>
      <c r="AQ17" s="175">
        <v>53.4</v>
      </c>
      <c r="AR17" s="175" t="s">
        <v>67</v>
      </c>
      <c r="AS17" s="175">
        <v>21</v>
      </c>
      <c r="AT17" s="175" t="s">
        <v>68</v>
      </c>
      <c r="AU17" s="175" t="s">
        <v>70</v>
      </c>
      <c r="AV17" s="175" t="s">
        <v>70</v>
      </c>
      <c r="AW17" s="175" t="s">
        <v>68</v>
      </c>
      <c r="AX17" s="175">
        <v>14.8</v>
      </c>
      <c r="AY17" s="175" t="s">
        <v>66</v>
      </c>
      <c r="AZ17" s="175" t="s">
        <v>66</v>
      </c>
      <c r="BA17" s="306">
        <v>28.5</v>
      </c>
      <c r="BB17" s="184" t="s">
        <v>68</v>
      </c>
    </row>
    <row r="19" spans="1:54">
      <c r="A19" t="s">
        <v>174</v>
      </c>
    </row>
    <row r="21" spans="1:54">
      <c r="A21" s="21"/>
      <c r="B21" t="s">
        <v>74</v>
      </c>
    </row>
    <row r="22" spans="1:54">
      <c r="A22" s="28"/>
      <c r="B22" t="s">
        <v>77</v>
      </c>
    </row>
    <row r="23" spans="1:54">
      <c r="A23" s="35"/>
      <c r="B23" t="s">
        <v>76</v>
      </c>
    </row>
    <row r="24" spans="1:54">
      <c r="A24" s="45"/>
      <c r="B24" t="s">
        <v>159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28"/>
  <sheetViews>
    <sheetView workbookViewId="0">
      <selection activeCell="E24" sqref="E24"/>
    </sheetView>
  </sheetViews>
  <sheetFormatPr defaultRowHeight="15"/>
  <cols>
    <col min="1" max="1" width="12.85546875" customWidth="1"/>
    <col min="3" max="3" width="12.42578125" bestFit="1" customWidth="1"/>
    <col min="4" max="4" width="9.85546875" bestFit="1" customWidth="1"/>
    <col min="6" max="6" width="12.42578125" bestFit="1" customWidth="1"/>
    <col min="7" max="7" width="11.7109375" bestFit="1" customWidth="1"/>
    <col min="13" max="13" width="9.5703125" bestFit="1" customWidth="1"/>
  </cols>
  <sheetData>
    <row r="1" spans="1:53" ht="15.75">
      <c r="A1" s="1" t="s">
        <v>153</v>
      </c>
    </row>
    <row r="2" spans="1:53" ht="15.75" thickBot="1">
      <c r="A2" s="185" t="s">
        <v>175</v>
      </c>
    </row>
    <row r="3" spans="1:53" ht="15.75">
      <c r="A3" s="185" t="s">
        <v>155</v>
      </c>
      <c r="B3" s="1"/>
      <c r="C3" s="1"/>
      <c r="D3" s="1"/>
      <c r="E3" s="1"/>
      <c r="F3" s="124"/>
      <c r="G3" s="1"/>
      <c r="H3" s="93" t="s">
        <v>1</v>
      </c>
      <c r="I3" s="94" t="s">
        <v>2</v>
      </c>
      <c r="J3" s="94" t="s">
        <v>3</v>
      </c>
      <c r="K3" s="94" t="s">
        <v>4</v>
      </c>
      <c r="L3" s="94" t="s">
        <v>5</v>
      </c>
      <c r="M3" s="94" t="s">
        <v>6</v>
      </c>
      <c r="N3" s="94" t="s">
        <v>7</v>
      </c>
      <c r="O3" s="94" t="s">
        <v>8</v>
      </c>
      <c r="P3" s="94" t="s">
        <v>9</v>
      </c>
      <c r="Q3" s="94" t="s">
        <v>10</v>
      </c>
      <c r="R3" s="94" t="s">
        <v>11</v>
      </c>
      <c r="S3" s="94" t="s">
        <v>12</v>
      </c>
      <c r="T3" s="94" t="s">
        <v>13</v>
      </c>
      <c r="U3" s="94" t="s">
        <v>14</v>
      </c>
      <c r="V3" s="94" t="s">
        <v>15</v>
      </c>
      <c r="W3" s="94" t="s">
        <v>16</v>
      </c>
      <c r="X3" s="94" t="s">
        <v>17</v>
      </c>
      <c r="Y3" s="94" t="s">
        <v>18</v>
      </c>
      <c r="Z3" s="94" t="s">
        <v>19</v>
      </c>
      <c r="AA3" s="94" t="s">
        <v>20</v>
      </c>
      <c r="AB3" s="94" t="s">
        <v>21</v>
      </c>
      <c r="AC3" s="94" t="s">
        <v>22</v>
      </c>
      <c r="AD3" s="94" t="s">
        <v>23</v>
      </c>
      <c r="AE3" s="94" t="s">
        <v>24</v>
      </c>
      <c r="AF3" s="94" t="s">
        <v>25</v>
      </c>
      <c r="AG3" s="94" t="s">
        <v>26</v>
      </c>
      <c r="AH3" s="94" t="s">
        <v>27</v>
      </c>
      <c r="AI3" s="94" t="s">
        <v>28</v>
      </c>
      <c r="AJ3" s="94" t="s">
        <v>29</v>
      </c>
      <c r="AK3" s="94" t="s">
        <v>30</v>
      </c>
      <c r="AL3" s="94" t="s">
        <v>31</v>
      </c>
      <c r="AM3" s="94" t="s">
        <v>32</v>
      </c>
      <c r="AN3" s="94" t="s">
        <v>33</v>
      </c>
      <c r="AO3" s="94" t="s">
        <v>34</v>
      </c>
      <c r="AP3" s="94" t="s">
        <v>35</v>
      </c>
      <c r="AQ3" s="94" t="s">
        <v>36</v>
      </c>
      <c r="AR3" s="94" t="s">
        <v>37</v>
      </c>
      <c r="AS3" s="94" t="s">
        <v>38</v>
      </c>
      <c r="AT3" s="94" t="s">
        <v>39</v>
      </c>
      <c r="AU3" s="94" t="s">
        <v>40</v>
      </c>
      <c r="AV3" s="94" t="s">
        <v>41</v>
      </c>
      <c r="AW3" s="94" t="s">
        <v>42</v>
      </c>
      <c r="AX3" s="94" t="s">
        <v>43</v>
      </c>
      <c r="AY3" s="94" t="s">
        <v>44</v>
      </c>
      <c r="AZ3" s="94" t="s">
        <v>45</v>
      </c>
      <c r="BA3" s="95" t="s">
        <v>46</v>
      </c>
    </row>
    <row r="4" spans="1:53" ht="15.75" thickBot="1">
      <c r="F4" s="125"/>
      <c r="H4" s="96" t="s">
        <v>48</v>
      </c>
      <c r="I4" s="97" t="s">
        <v>48</v>
      </c>
      <c r="J4" s="97" t="s">
        <v>49</v>
      </c>
      <c r="K4" s="97" t="s">
        <v>48</v>
      </c>
      <c r="L4" s="97" t="s">
        <v>48</v>
      </c>
      <c r="M4" s="97" t="s">
        <v>48</v>
      </c>
      <c r="N4" s="97" t="s">
        <v>48</v>
      </c>
      <c r="O4" s="97" t="s">
        <v>48</v>
      </c>
      <c r="P4" s="97" t="s">
        <v>49</v>
      </c>
      <c r="Q4" s="97" t="s">
        <v>48</v>
      </c>
      <c r="R4" s="97" t="s">
        <v>48</v>
      </c>
      <c r="S4" s="97" t="s">
        <v>48</v>
      </c>
      <c r="T4" s="97" t="s">
        <v>48</v>
      </c>
      <c r="U4" s="97" t="s">
        <v>48</v>
      </c>
      <c r="V4" s="97" t="s">
        <v>49</v>
      </c>
      <c r="W4" s="97" t="s">
        <v>48</v>
      </c>
      <c r="X4" s="97" t="s">
        <v>48</v>
      </c>
      <c r="Y4" s="97" t="s">
        <v>48</v>
      </c>
      <c r="Z4" s="97" t="s">
        <v>49</v>
      </c>
      <c r="AA4" s="97" t="s">
        <v>48</v>
      </c>
      <c r="AB4" s="97" t="s">
        <v>48</v>
      </c>
      <c r="AC4" s="97" t="s">
        <v>49</v>
      </c>
      <c r="AD4" s="97" t="s">
        <v>48</v>
      </c>
      <c r="AE4" s="97" t="s">
        <v>48</v>
      </c>
      <c r="AF4" s="97" t="s">
        <v>49</v>
      </c>
      <c r="AG4" s="97" t="s">
        <v>48</v>
      </c>
      <c r="AH4" s="97" t="s">
        <v>48</v>
      </c>
      <c r="AI4" s="97" t="s">
        <v>48</v>
      </c>
      <c r="AJ4" s="97" t="s">
        <v>48</v>
      </c>
      <c r="AK4" s="97" t="s">
        <v>49</v>
      </c>
      <c r="AL4" s="97" t="s">
        <v>48</v>
      </c>
      <c r="AM4" s="97" t="s">
        <v>48</v>
      </c>
      <c r="AN4" s="97" t="s">
        <v>48</v>
      </c>
      <c r="AO4" s="97" t="s">
        <v>48</v>
      </c>
      <c r="AP4" s="97" t="s">
        <v>48</v>
      </c>
      <c r="AQ4" s="97" t="s">
        <v>48</v>
      </c>
      <c r="AR4" s="97" t="s">
        <v>48</v>
      </c>
      <c r="AS4" s="97" t="s">
        <v>48</v>
      </c>
      <c r="AT4" s="97" t="s">
        <v>49</v>
      </c>
      <c r="AU4" s="97" t="s">
        <v>48</v>
      </c>
      <c r="AV4" s="97" t="s">
        <v>48</v>
      </c>
      <c r="AW4" s="97" t="s">
        <v>48</v>
      </c>
      <c r="AX4" s="97" t="s">
        <v>48</v>
      </c>
      <c r="AY4" s="97" t="s">
        <v>48</v>
      </c>
      <c r="AZ4" s="97" t="s">
        <v>48</v>
      </c>
      <c r="BA4" s="98" t="s">
        <v>48</v>
      </c>
    </row>
    <row r="5" spans="1:53" ht="15.75" thickBot="1">
      <c r="A5" s="121" t="s">
        <v>50</v>
      </c>
      <c r="B5" s="6" t="s">
        <v>51</v>
      </c>
      <c r="C5" s="6" t="s">
        <v>52</v>
      </c>
      <c r="D5" s="6" t="s">
        <v>53</v>
      </c>
      <c r="E5" s="6" t="s">
        <v>54</v>
      </c>
      <c r="F5" s="353" t="s">
        <v>55</v>
      </c>
      <c r="G5" s="307" t="s">
        <v>104</v>
      </c>
      <c r="H5" s="298" t="s">
        <v>56</v>
      </c>
      <c r="I5" s="123" t="s">
        <v>57</v>
      </c>
      <c r="J5" s="123" t="s">
        <v>58</v>
      </c>
      <c r="K5" s="123" t="s">
        <v>59</v>
      </c>
      <c r="L5" s="123" t="s">
        <v>60</v>
      </c>
      <c r="M5" s="123" t="s">
        <v>59</v>
      </c>
      <c r="N5" s="123" t="s">
        <v>61</v>
      </c>
      <c r="O5" s="123" t="s">
        <v>59</v>
      </c>
      <c r="P5" s="123" t="s">
        <v>58</v>
      </c>
      <c r="Q5" s="123" t="s">
        <v>61</v>
      </c>
      <c r="R5" s="123" t="s">
        <v>59</v>
      </c>
      <c r="S5" s="123" t="s">
        <v>61</v>
      </c>
      <c r="T5" s="123" t="s">
        <v>61</v>
      </c>
      <c r="U5" s="123" t="s">
        <v>61</v>
      </c>
      <c r="V5" s="123" t="s">
        <v>58</v>
      </c>
      <c r="W5" s="123" t="s">
        <v>60</v>
      </c>
      <c r="X5" s="123" t="s">
        <v>59</v>
      </c>
      <c r="Y5" s="123" t="s">
        <v>59</v>
      </c>
      <c r="Z5" s="123" t="s">
        <v>58</v>
      </c>
      <c r="AA5" s="123" t="s">
        <v>59</v>
      </c>
      <c r="AB5" s="123" t="s">
        <v>59</v>
      </c>
      <c r="AC5" s="123" t="s">
        <v>58</v>
      </c>
      <c r="AD5" s="123" t="s">
        <v>59</v>
      </c>
      <c r="AE5" s="123" t="s">
        <v>61</v>
      </c>
      <c r="AF5" s="123" t="s">
        <v>58</v>
      </c>
      <c r="AG5" s="123" t="s">
        <v>61</v>
      </c>
      <c r="AH5" s="123" t="s">
        <v>62</v>
      </c>
      <c r="AI5" s="123" t="s">
        <v>61</v>
      </c>
      <c r="AJ5" s="123" t="s">
        <v>62</v>
      </c>
      <c r="AK5" s="123" t="s">
        <v>63</v>
      </c>
      <c r="AL5" s="123" t="s">
        <v>59</v>
      </c>
      <c r="AM5" s="123" t="s">
        <v>61</v>
      </c>
      <c r="AN5" s="123" t="s">
        <v>62</v>
      </c>
      <c r="AO5" s="123" t="s">
        <v>60</v>
      </c>
      <c r="AP5" s="123" t="s">
        <v>61</v>
      </c>
      <c r="AQ5" s="123" t="s">
        <v>62</v>
      </c>
      <c r="AR5" s="123" t="s">
        <v>62</v>
      </c>
      <c r="AS5" s="123" t="s">
        <v>60</v>
      </c>
      <c r="AT5" s="123" t="s">
        <v>58</v>
      </c>
      <c r="AU5" s="123" t="s">
        <v>58</v>
      </c>
      <c r="AV5" s="123" t="s">
        <v>60</v>
      </c>
      <c r="AW5" s="123" t="s">
        <v>61</v>
      </c>
      <c r="AX5" s="123" t="s">
        <v>59</v>
      </c>
      <c r="AY5" s="123" t="s">
        <v>59</v>
      </c>
      <c r="AZ5" s="123" t="s">
        <v>61</v>
      </c>
      <c r="BA5" s="190" t="s">
        <v>60</v>
      </c>
    </row>
    <row r="6" spans="1:53" ht="15.75" thickTop="1">
      <c r="A6" s="191" t="s">
        <v>149</v>
      </c>
      <c r="B6" s="192" t="s">
        <v>64</v>
      </c>
      <c r="C6" s="192">
        <v>5539737</v>
      </c>
      <c r="D6" s="352">
        <v>14.32</v>
      </c>
      <c r="E6" s="127">
        <v>16.18</v>
      </c>
      <c r="F6" s="354">
        <f t="shared" ref="F6" si="0">E6-D6</f>
        <v>1.8599999999999994</v>
      </c>
      <c r="G6" s="365"/>
      <c r="H6" s="186">
        <v>6.0000000000000001E-3</v>
      </c>
      <c r="I6" s="187" t="s">
        <v>65</v>
      </c>
      <c r="J6" s="187">
        <v>0.49</v>
      </c>
      <c r="K6" s="187">
        <v>5</v>
      </c>
      <c r="L6" s="187" t="s">
        <v>68</v>
      </c>
      <c r="M6" s="187">
        <v>53</v>
      </c>
      <c r="N6" s="187">
        <v>0.8</v>
      </c>
      <c r="O6" s="187">
        <v>7</v>
      </c>
      <c r="P6" s="187">
        <v>0.31</v>
      </c>
      <c r="Q6" s="187">
        <v>1.4</v>
      </c>
      <c r="R6" s="187">
        <v>2</v>
      </c>
      <c r="S6" s="187">
        <v>10.8</v>
      </c>
      <c r="T6" s="187">
        <v>12.3</v>
      </c>
      <c r="U6" s="187">
        <v>39.1</v>
      </c>
      <c r="V6" s="187">
        <v>3.83</v>
      </c>
      <c r="W6" s="187" t="s">
        <v>68</v>
      </c>
      <c r="X6" s="187">
        <v>3</v>
      </c>
      <c r="Y6" s="187">
        <v>2</v>
      </c>
      <c r="Z6" s="187">
        <v>0.26</v>
      </c>
      <c r="AA6" s="187">
        <v>2</v>
      </c>
      <c r="AB6" s="187">
        <v>6</v>
      </c>
      <c r="AC6" s="187">
        <v>0.5</v>
      </c>
      <c r="AD6" s="187">
        <v>482</v>
      </c>
      <c r="AE6" s="187">
        <v>7.7</v>
      </c>
      <c r="AF6" s="187">
        <v>0.01</v>
      </c>
      <c r="AG6" s="187">
        <v>17.600000000000001</v>
      </c>
      <c r="AH6" s="187">
        <v>130</v>
      </c>
      <c r="AI6" s="187">
        <v>10.8</v>
      </c>
      <c r="AJ6" s="187">
        <v>20</v>
      </c>
      <c r="AK6" s="187">
        <v>1.7000000000000001E-2</v>
      </c>
      <c r="AL6" s="187">
        <v>51</v>
      </c>
      <c r="AM6" s="187">
        <v>6.1</v>
      </c>
      <c r="AN6" s="187">
        <v>25</v>
      </c>
      <c r="AO6" s="187" t="s">
        <v>68</v>
      </c>
      <c r="AP6" s="187">
        <v>25.5</v>
      </c>
      <c r="AQ6" s="187" t="s">
        <v>67</v>
      </c>
      <c r="AR6" s="187">
        <v>12</v>
      </c>
      <c r="AS6" s="187" t="s">
        <v>68</v>
      </c>
      <c r="AT6" s="187" t="s">
        <v>70</v>
      </c>
      <c r="AU6" s="187">
        <v>0.06</v>
      </c>
      <c r="AV6" s="187" t="s">
        <v>68</v>
      </c>
      <c r="AW6" s="187">
        <v>10.6</v>
      </c>
      <c r="AX6" s="187">
        <v>12</v>
      </c>
      <c r="AY6" s="187">
        <v>4</v>
      </c>
      <c r="AZ6" s="187">
        <v>77</v>
      </c>
      <c r="BA6" s="188" t="s">
        <v>68</v>
      </c>
    </row>
    <row r="7" spans="1:53">
      <c r="A7" s="20" t="s">
        <v>149</v>
      </c>
      <c r="B7" s="21" t="s">
        <v>64</v>
      </c>
      <c r="C7" s="21">
        <v>5539738</v>
      </c>
      <c r="D7" s="130"/>
      <c r="E7" s="131"/>
      <c r="F7" s="355"/>
      <c r="G7" s="366" t="s">
        <v>110</v>
      </c>
      <c r="H7" s="132">
        <v>2E-3</v>
      </c>
      <c r="I7" s="87" t="s">
        <v>65</v>
      </c>
      <c r="J7" s="87">
        <v>0.57999999999999996</v>
      </c>
      <c r="K7" s="87">
        <v>4</v>
      </c>
      <c r="L7" s="87" t="s">
        <v>68</v>
      </c>
      <c r="M7" s="87">
        <v>62</v>
      </c>
      <c r="N7" s="87">
        <v>0.8</v>
      </c>
      <c r="O7" s="87">
        <v>15</v>
      </c>
      <c r="P7" s="87">
        <v>0.25</v>
      </c>
      <c r="Q7" s="87">
        <v>1.3</v>
      </c>
      <c r="R7" s="87">
        <v>3</v>
      </c>
      <c r="S7" s="87">
        <v>11.1</v>
      </c>
      <c r="T7" s="87">
        <v>10.5</v>
      </c>
      <c r="U7" s="87">
        <v>37.6</v>
      </c>
      <c r="V7" s="87">
        <v>3.68</v>
      </c>
      <c r="W7" s="87" t="s">
        <v>68</v>
      </c>
      <c r="X7" s="87">
        <v>4</v>
      </c>
      <c r="Y7" s="87">
        <v>3</v>
      </c>
      <c r="Z7" s="87">
        <v>0.3</v>
      </c>
      <c r="AA7" s="87">
        <v>2</v>
      </c>
      <c r="AB7" s="87">
        <v>6</v>
      </c>
      <c r="AC7" s="87">
        <v>0.5</v>
      </c>
      <c r="AD7" s="87">
        <v>432</v>
      </c>
      <c r="AE7" s="87">
        <v>7.8</v>
      </c>
      <c r="AF7" s="87">
        <v>0.01</v>
      </c>
      <c r="AG7" s="87">
        <v>17.7</v>
      </c>
      <c r="AH7" s="87">
        <v>130</v>
      </c>
      <c r="AI7" s="87">
        <v>13.9</v>
      </c>
      <c r="AJ7" s="87">
        <v>22</v>
      </c>
      <c r="AK7" s="87">
        <v>1.9E-2</v>
      </c>
      <c r="AL7" s="87">
        <v>38</v>
      </c>
      <c r="AM7" s="87">
        <v>5.9</v>
      </c>
      <c r="AN7" s="87">
        <v>97</v>
      </c>
      <c r="AO7" s="87" t="s">
        <v>68</v>
      </c>
      <c r="AP7" s="87">
        <v>23.5</v>
      </c>
      <c r="AQ7" s="87" t="s">
        <v>67</v>
      </c>
      <c r="AR7" s="87" t="s">
        <v>67</v>
      </c>
      <c r="AS7" s="87" t="s">
        <v>68</v>
      </c>
      <c r="AT7" s="87" t="s">
        <v>70</v>
      </c>
      <c r="AU7" s="87">
        <v>0.08</v>
      </c>
      <c r="AV7" s="87" t="s">
        <v>68</v>
      </c>
      <c r="AW7" s="87">
        <v>11.2</v>
      </c>
      <c r="AX7" s="87">
        <v>12</v>
      </c>
      <c r="AY7" s="87">
        <v>4</v>
      </c>
      <c r="AZ7" s="87">
        <v>73.099999999999994</v>
      </c>
      <c r="BA7" s="133" t="s">
        <v>68</v>
      </c>
    </row>
    <row r="8" spans="1:53">
      <c r="A8" s="27" t="s">
        <v>149</v>
      </c>
      <c r="B8" s="28" t="s">
        <v>64</v>
      </c>
      <c r="C8" s="28">
        <v>5539739</v>
      </c>
      <c r="D8" s="134"/>
      <c r="E8" s="135"/>
      <c r="F8" s="356"/>
      <c r="G8" s="367" t="s">
        <v>111</v>
      </c>
      <c r="H8" s="136">
        <v>0.23699999999999999</v>
      </c>
      <c r="I8" s="89">
        <v>0.4</v>
      </c>
      <c r="J8" s="89">
        <v>0.18</v>
      </c>
      <c r="K8" s="89">
        <v>466</v>
      </c>
      <c r="L8" s="89" t="s">
        <v>68</v>
      </c>
      <c r="M8" s="89">
        <v>1670</v>
      </c>
      <c r="N8" s="89" t="s">
        <v>69</v>
      </c>
      <c r="O8" s="89" t="s">
        <v>66</v>
      </c>
      <c r="P8" s="89">
        <v>1.01</v>
      </c>
      <c r="Q8" s="89">
        <v>1.1000000000000001</v>
      </c>
      <c r="R8" s="89" t="s">
        <v>66</v>
      </c>
      <c r="S8" s="89">
        <v>6.7</v>
      </c>
      <c r="T8" s="89">
        <v>16.399999999999999</v>
      </c>
      <c r="U8" s="89">
        <v>33.4</v>
      </c>
      <c r="V8" s="89">
        <v>2.95</v>
      </c>
      <c r="W8" s="89" t="s">
        <v>68</v>
      </c>
      <c r="X8" s="89" t="s">
        <v>66</v>
      </c>
      <c r="Y8" s="89">
        <v>6</v>
      </c>
      <c r="Z8" s="89">
        <v>7.0000000000000007E-2</v>
      </c>
      <c r="AA8" s="89">
        <v>1</v>
      </c>
      <c r="AB8" s="89">
        <v>2</v>
      </c>
      <c r="AC8" s="89">
        <v>0.03</v>
      </c>
      <c r="AD8" s="89">
        <v>50</v>
      </c>
      <c r="AE8" s="89">
        <v>29.4</v>
      </c>
      <c r="AF8" s="89">
        <v>0.01</v>
      </c>
      <c r="AG8" s="89">
        <v>9.4</v>
      </c>
      <c r="AH8" s="89">
        <v>147</v>
      </c>
      <c r="AI8" s="89">
        <v>14.1</v>
      </c>
      <c r="AJ8" s="89" t="s">
        <v>67</v>
      </c>
      <c r="AK8" s="89">
        <v>0.14699999999999999</v>
      </c>
      <c r="AL8" s="89">
        <v>96</v>
      </c>
      <c r="AM8" s="89">
        <v>2.5</v>
      </c>
      <c r="AN8" s="89" t="s">
        <v>67</v>
      </c>
      <c r="AO8" s="89" t="s">
        <v>68</v>
      </c>
      <c r="AP8" s="89">
        <v>30</v>
      </c>
      <c r="AQ8" s="89" t="s">
        <v>67</v>
      </c>
      <c r="AR8" s="89">
        <v>12</v>
      </c>
      <c r="AS8" s="89" t="s">
        <v>68</v>
      </c>
      <c r="AT8" s="89">
        <v>0.01</v>
      </c>
      <c r="AU8" s="89">
        <v>12.9</v>
      </c>
      <c r="AV8" s="89" t="s">
        <v>68</v>
      </c>
      <c r="AW8" s="89">
        <v>11.4</v>
      </c>
      <c r="AX8" s="89">
        <v>35</v>
      </c>
      <c r="AY8" s="89">
        <v>2</v>
      </c>
      <c r="AZ8" s="89">
        <v>20.399999999999999</v>
      </c>
      <c r="BA8" s="137">
        <v>10</v>
      </c>
    </row>
    <row r="9" spans="1:53">
      <c r="A9" s="34" t="s">
        <v>149</v>
      </c>
      <c r="B9" s="35" t="s">
        <v>64</v>
      </c>
      <c r="C9" s="35">
        <v>5539740</v>
      </c>
      <c r="D9" s="138"/>
      <c r="E9" s="139"/>
      <c r="F9" s="357"/>
      <c r="G9" s="368" t="s">
        <v>76</v>
      </c>
      <c r="H9" s="140">
        <v>3.0000000000000001E-3</v>
      </c>
      <c r="I9" s="91" t="s">
        <v>65</v>
      </c>
      <c r="J9" s="91">
        <v>0.04</v>
      </c>
      <c r="K9" s="91">
        <v>270</v>
      </c>
      <c r="L9" s="91" t="s">
        <v>68</v>
      </c>
      <c r="M9" s="91">
        <v>23</v>
      </c>
      <c r="N9" s="91" t="s">
        <v>69</v>
      </c>
      <c r="O9" s="91" t="s">
        <v>66</v>
      </c>
      <c r="P9" s="91">
        <v>18.5</v>
      </c>
      <c r="Q9" s="91" t="s">
        <v>69</v>
      </c>
      <c r="R9" s="91">
        <v>10</v>
      </c>
      <c r="S9" s="91">
        <v>2.2000000000000002</v>
      </c>
      <c r="T9" s="91">
        <v>0.9</v>
      </c>
      <c r="U9" s="91">
        <v>1.5</v>
      </c>
      <c r="V9" s="91">
        <v>0.38</v>
      </c>
      <c r="W9" s="91" t="s">
        <v>68</v>
      </c>
      <c r="X9" s="91">
        <v>7</v>
      </c>
      <c r="Y9" s="91" t="s">
        <v>66</v>
      </c>
      <c r="Z9" s="91">
        <v>0.02</v>
      </c>
      <c r="AA9" s="91">
        <v>1</v>
      </c>
      <c r="AB9" s="91" t="s">
        <v>66</v>
      </c>
      <c r="AC9" s="91">
        <v>11.8</v>
      </c>
      <c r="AD9" s="91">
        <v>217</v>
      </c>
      <c r="AE9" s="91">
        <v>42.6</v>
      </c>
      <c r="AF9" s="91" t="s">
        <v>70</v>
      </c>
      <c r="AG9" s="91" t="s">
        <v>69</v>
      </c>
      <c r="AH9" s="91">
        <v>265</v>
      </c>
      <c r="AI9" s="91" t="s">
        <v>69</v>
      </c>
      <c r="AJ9" s="91" t="s">
        <v>67</v>
      </c>
      <c r="AK9" s="91">
        <v>0.18</v>
      </c>
      <c r="AL9" s="91">
        <v>113</v>
      </c>
      <c r="AM9" s="91" t="s">
        <v>69</v>
      </c>
      <c r="AN9" s="91" t="s">
        <v>67</v>
      </c>
      <c r="AO9" s="91">
        <v>212</v>
      </c>
      <c r="AP9" s="91">
        <v>56.3</v>
      </c>
      <c r="AQ9" s="91" t="s">
        <v>67</v>
      </c>
      <c r="AR9" s="91">
        <v>26</v>
      </c>
      <c r="AS9" s="91" t="s">
        <v>68</v>
      </c>
      <c r="AT9" s="91" t="s">
        <v>70</v>
      </c>
      <c r="AU9" s="91" t="s">
        <v>70</v>
      </c>
      <c r="AV9" s="91" t="s">
        <v>68</v>
      </c>
      <c r="AW9" s="91">
        <v>14.9</v>
      </c>
      <c r="AX9" s="91" t="s">
        <v>66</v>
      </c>
      <c r="AY9" s="91" t="s">
        <v>66</v>
      </c>
      <c r="AZ9" s="91">
        <v>30.2</v>
      </c>
      <c r="BA9" s="141" t="s">
        <v>68</v>
      </c>
    </row>
    <row r="10" spans="1:53">
      <c r="A10" s="12" t="s">
        <v>149</v>
      </c>
      <c r="B10" s="13" t="s">
        <v>64</v>
      </c>
      <c r="C10" s="13">
        <v>5539744</v>
      </c>
      <c r="D10" s="126">
        <v>22.3</v>
      </c>
      <c r="E10" s="142">
        <v>24.3</v>
      </c>
      <c r="F10" s="358">
        <f t="shared" ref="F10" si="1">E10-D10</f>
        <v>2</v>
      </c>
      <c r="G10" s="365"/>
      <c r="H10" s="128">
        <v>2E-3</v>
      </c>
      <c r="I10" s="85" t="s">
        <v>65</v>
      </c>
      <c r="J10" s="85">
        <v>0.62</v>
      </c>
      <c r="K10" s="85">
        <v>148</v>
      </c>
      <c r="L10" s="85" t="s">
        <v>68</v>
      </c>
      <c r="M10" s="85">
        <v>53</v>
      </c>
      <c r="N10" s="85">
        <v>0.9</v>
      </c>
      <c r="O10" s="85" t="s">
        <v>66</v>
      </c>
      <c r="P10" s="85">
        <v>1.01</v>
      </c>
      <c r="Q10" s="85">
        <v>1.2</v>
      </c>
      <c r="R10" s="85">
        <v>3</v>
      </c>
      <c r="S10" s="85">
        <v>14</v>
      </c>
      <c r="T10" s="85">
        <v>11.5</v>
      </c>
      <c r="U10" s="85">
        <v>39.4</v>
      </c>
      <c r="V10" s="85">
        <v>3.48</v>
      </c>
      <c r="W10" s="85" t="s">
        <v>68</v>
      </c>
      <c r="X10" s="85" t="s">
        <v>66</v>
      </c>
      <c r="Y10" s="85">
        <v>1</v>
      </c>
      <c r="Z10" s="85">
        <v>0.32</v>
      </c>
      <c r="AA10" s="85">
        <v>2</v>
      </c>
      <c r="AB10" s="85">
        <v>3</v>
      </c>
      <c r="AC10" s="85">
        <v>0.69</v>
      </c>
      <c r="AD10" s="85">
        <v>410</v>
      </c>
      <c r="AE10" s="85">
        <v>16.399999999999999</v>
      </c>
      <c r="AF10" s="85">
        <v>0.01</v>
      </c>
      <c r="AG10" s="85">
        <v>18.899999999999999</v>
      </c>
      <c r="AH10" s="85">
        <v>250</v>
      </c>
      <c r="AI10" s="85">
        <v>17</v>
      </c>
      <c r="AJ10" s="85">
        <v>26</v>
      </c>
      <c r="AK10" s="85">
        <v>0.48399999999999999</v>
      </c>
      <c r="AL10" s="85">
        <v>61</v>
      </c>
      <c r="AM10" s="85">
        <v>6.7</v>
      </c>
      <c r="AN10" s="85" t="s">
        <v>67</v>
      </c>
      <c r="AO10" s="85" t="s">
        <v>68</v>
      </c>
      <c r="AP10" s="85">
        <v>79</v>
      </c>
      <c r="AQ10" s="85" t="s">
        <v>67</v>
      </c>
      <c r="AR10" s="85">
        <v>15</v>
      </c>
      <c r="AS10" s="85" t="s">
        <v>68</v>
      </c>
      <c r="AT10" s="85" t="s">
        <v>70</v>
      </c>
      <c r="AU10" s="85">
        <v>0.09</v>
      </c>
      <c r="AV10" s="85" t="s">
        <v>68</v>
      </c>
      <c r="AW10" s="85">
        <v>10.6</v>
      </c>
      <c r="AX10" s="85">
        <v>10</v>
      </c>
      <c r="AY10" s="85">
        <v>5</v>
      </c>
      <c r="AZ10" s="85">
        <v>73.2</v>
      </c>
      <c r="BA10" s="129" t="s">
        <v>68</v>
      </c>
    </row>
    <row r="11" spans="1:53">
      <c r="A11" s="20" t="s">
        <v>149</v>
      </c>
      <c r="B11" s="21" t="s">
        <v>64</v>
      </c>
      <c r="C11" s="21">
        <v>5539745</v>
      </c>
      <c r="D11" s="130"/>
      <c r="E11" s="131"/>
      <c r="F11" s="355"/>
      <c r="G11" s="366" t="s">
        <v>110</v>
      </c>
      <c r="H11" s="132">
        <v>2E-3</v>
      </c>
      <c r="I11" s="87" t="s">
        <v>65</v>
      </c>
      <c r="J11" s="87">
        <v>0.64</v>
      </c>
      <c r="K11" s="87">
        <v>17</v>
      </c>
      <c r="L11" s="87" t="s">
        <v>68</v>
      </c>
      <c r="M11" s="87">
        <v>55</v>
      </c>
      <c r="N11" s="87">
        <v>0.8</v>
      </c>
      <c r="O11" s="87" t="s">
        <v>66</v>
      </c>
      <c r="P11" s="87">
        <v>1.07</v>
      </c>
      <c r="Q11" s="87">
        <v>1.1000000000000001</v>
      </c>
      <c r="R11" s="87">
        <v>3</v>
      </c>
      <c r="S11" s="87">
        <v>14.9</v>
      </c>
      <c r="T11" s="87">
        <v>5.9</v>
      </c>
      <c r="U11" s="87">
        <v>34.5</v>
      </c>
      <c r="V11" s="87">
        <v>3.47</v>
      </c>
      <c r="W11" s="87" t="s">
        <v>68</v>
      </c>
      <c r="X11" s="87" t="s">
        <v>66</v>
      </c>
      <c r="Y11" s="87" t="s">
        <v>66</v>
      </c>
      <c r="Z11" s="87">
        <v>0.33</v>
      </c>
      <c r="AA11" s="87">
        <v>2</v>
      </c>
      <c r="AB11" s="87">
        <v>3</v>
      </c>
      <c r="AC11" s="87">
        <v>0.73</v>
      </c>
      <c r="AD11" s="87">
        <v>399</v>
      </c>
      <c r="AE11" s="87">
        <v>14.6</v>
      </c>
      <c r="AF11" s="87">
        <v>0.01</v>
      </c>
      <c r="AG11" s="87">
        <v>19</v>
      </c>
      <c r="AH11" s="87">
        <v>243</v>
      </c>
      <c r="AI11" s="87">
        <v>19.899999999999999</v>
      </c>
      <c r="AJ11" s="87">
        <v>26</v>
      </c>
      <c r="AK11" s="87">
        <v>0.54500000000000004</v>
      </c>
      <c r="AL11" s="87">
        <v>68</v>
      </c>
      <c r="AM11" s="87">
        <v>6.6</v>
      </c>
      <c r="AN11" s="87">
        <v>38</v>
      </c>
      <c r="AO11" s="87" t="s">
        <v>68</v>
      </c>
      <c r="AP11" s="87">
        <v>81</v>
      </c>
      <c r="AQ11" s="87" t="s">
        <v>67</v>
      </c>
      <c r="AR11" s="87">
        <v>12</v>
      </c>
      <c r="AS11" s="87" t="s">
        <v>68</v>
      </c>
      <c r="AT11" s="87" t="s">
        <v>70</v>
      </c>
      <c r="AU11" s="87">
        <v>0.09</v>
      </c>
      <c r="AV11" s="87" t="s">
        <v>68</v>
      </c>
      <c r="AW11" s="87">
        <v>10.7</v>
      </c>
      <c r="AX11" s="87">
        <v>10</v>
      </c>
      <c r="AY11" s="87">
        <v>4</v>
      </c>
      <c r="AZ11" s="87">
        <v>71.400000000000006</v>
      </c>
      <c r="BA11" s="133" t="s">
        <v>68</v>
      </c>
    </row>
    <row r="12" spans="1:53">
      <c r="A12" s="27" t="s">
        <v>149</v>
      </c>
      <c r="B12" s="28" t="s">
        <v>64</v>
      </c>
      <c r="C12" s="28">
        <v>5539746</v>
      </c>
      <c r="D12" s="134"/>
      <c r="E12" s="135"/>
      <c r="F12" s="356"/>
      <c r="G12" s="367" t="s">
        <v>111</v>
      </c>
      <c r="H12" s="136">
        <v>0.23899999999999999</v>
      </c>
      <c r="I12" s="89">
        <v>0.3</v>
      </c>
      <c r="J12" s="89">
        <v>0.16</v>
      </c>
      <c r="K12" s="89">
        <v>405</v>
      </c>
      <c r="L12" s="89" t="s">
        <v>68</v>
      </c>
      <c r="M12" s="89">
        <v>1430</v>
      </c>
      <c r="N12" s="89" t="s">
        <v>69</v>
      </c>
      <c r="O12" s="89" t="s">
        <v>66</v>
      </c>
      <c r="P12" s="89">
        <v>0.89</v>
      </c>
      <c r="Q12" s="89">
        <v>0.9</v>
      </c>
      <c r="R12" s="89" t="s">
        <v>66</v>
      </c>
      <c r="S12" s="89">
        <v>6.2</v>
      </c>
      <c r="T12" s="89">
        <v>14.4</v>
      </c>
      <c r="U12" s="89">
        <v>29.6</v>
      </c>
      <c r="V12" s="89">
        <v>2.6</v>
      </c>
      <c r="W12" s="89" t="s">
        <v>68</v>
      </c>
      <c r="X12" s="89" t="s">
        <v>66</v>
      </c>
      <c r="Y12" s="89" t="s">
        <v>66</v>
      </c>
      <c r="Z12" s="89">
        <v>0.06</v>
      </c>
      <c r="AA12" s="89">
        <v>1</v>
      </c>
      <c r="AB12" s="89">
        <v>2</v>
      </c>
      <c r="AC12" s="89">
        <v>0.03</v>
      </c>
      <c r="AD12" s="89">
        <v>44</v>
      </c>
      <c r="AE12" s="89">
        <v>28.8</v>
      </c>
      <c r="AF12" s="89" t="s">
        <v>70</v>
      </c>
      <c r="AG12" s="89">
        <v>8.6999999999999993</v>
      </c>
      <c r="AH12" s="89">
        <v>112</v>
      </c>
      <c r="AI12" s="89">
        <v>14.3</v>
      </c>
      <c r="AJ12" s="89" t="s">
        <v>67</v>
      </c>
      <c r="AK12" s="89">
        <v>0.128</v>
      </c>
      <c r="AL12" s="89">
        <v>95</v>
      </c>
      <c r="AM12" s="89">
        <v>2.2000000000000002</v>
      </c>
      <c r="AN12" s="89">
        <v>31</v>
      </c>
      <c r="AO12" s="89" t="s">
        <v>68</v>
      </c>
      <c r="AP12" s="89">
        <v>26.3</v>
      </c>
      <c r="AQ12" s="89" t="s">
        <v>67</v>
      </c>
      <c r="AR12" s="89">
        <v>13</v>
      </c>
      <c r="AS12" s="89" t="s">
        <v>68</v>
      </c>
      <c r="AT12" s="89" t="s">
        <v>70</v>
      </c>
      <c r="AU12" s="89">
        <v>11.8</v>
      </c>
      <c r="AV12" s="89" t="s">
        <v>68</v>
      </c>
      <c r="AW12" s="89">
        <v>9.8000000000000007</v>
      </c>
      <c r="AX12" s="89">
        <v>30</v>
      </c>
      <c r="AY12" s="89">
        <v>2</v>
      </c>
      <c r="AZ12" s="89">
        <v>20.5</v>
      </c>
      <c r="BA12" s="137">
        <v>8</v>
      </c>
    </row>
    <row r="13" spans="1:53">
      <c r="A13" s="34" t="s">
        <v>149</v>
      </c>
      <c r="B13" s="35" t="s">
        <v>64</v>
      </c>
      <c r="C13" s="35">
        <v>5539747</v>
      </c>
      <c r="D13" s="143"/>
      <c r="E13" s="144"/>
      <c r="F13" s="357"/>
      <c r="G13" s="369" t="s">
        <v>76</v>
      </c>
      <c r="H13" s="140">
        <v>2E-3</v>
      </c>
      <c r="I13" s="91" t="s">
        <v>65</v>
      </c>
      <c r="J13" s="91">
        <v>0.04</v>
      </c>
      <c r="K13" s="91" t="s">
        <v>66</v>
      </c>
      <c r="L13" s="91" t="s">
        <v>68</v>
      </c>
      <c r="M13" s="91">
        <v>18</v>
      </c>
      <c r="N13" s="91" t="s">
        <v>69</v>
      </c>
      <c r="O13" s="91" t="s">
        <v>66</v>
      </c>
      <c r="P13" s="91">
        <v>18.5</v>
      </c>
      <c r="Q13" s="91" t="s">
        <v>69</v>
      </c>
      <c r="R13" s="91">
        <v>10</v>
      </c>
      <c r="S13" s="91">
        <v>2.2000000000000002</v>
      </c>
      <c r="T13" s="91">
        <v>1.8</v>
      </c>
      <c r="U13" s="91">
        <v>3.6</v>
      </c>
      <c r="V13" s="91">
        <v>0.45</v>
      </c>
      <c r="W13" s="91" t="s">
        <v>68</v>
      </c>
      <c r="X13" s="91">
        <v>4</v>
      </c>
      <c r="Y13" s="91" t="s">
        <v>66</v>
      </c>
      <c r="Z13" s="91">
        <v>0.03</v>
      </c>
      <c r="AA13" s="91">
        <v>2</v>
      </c>
      <c r="AB13" s="91" t="s">
        <v>66</v>
      </c>
      <c r="AC13" s="91">
        <v>12.5</v>
      </c>
      <c r="AD13" s="91">
        <v>216</v>
      </c>
      <c r="AE13" s="91">
        <v>39.5</v>
      </c>
      <c r="AF13" s="91" t="s">
        <v>70</v>
      </c>
      <c r="AG13" s="91">
        <v>0.5</v>
      </c>
      <c r="AH13" s="91">
        <v>226</v>
      </c>
      <c r="AI13" s="91" t="s">
        <v>69</v>
      </c>
      <c r="AJ13" s="91" t="s">
        <v>67</v>
      </c>
      <c r="AK13" s="91">
        <v>0.20300000000000001</v>
      </c>
      <c r="AL13" s="91">
        <v>120</v>
      </c>
      <c r="AM13" s="91">
        <v>0.6</v>
      </c>
      <c r="AN13" s="91" t="s">
        <v>67</v>
      </c>
      <c r="AO13" s="91">
        <v>224</v>
      </c>
      <c r="AP13" s="91">
        <v>52.1</v>
      </c>
      <c r="AQ13" s="91" t="s">
        <v>67</v>
      </c>
      <c r="AR13" s="91">
        <v>27</v>
      </c>
      <c r="AS13" s="91" t="s">
        <v>68</v>
      </c>
      <c r="AT13" s="91" t="s">
        <v>70</v>
      </c>
      <c r="AU13" s="91">
        <v>0.02</v>
      </c>
      <c r="AV13" s="91" t="s">
        <v>68</v>
      </c>
      <c r="AW13" s="91">
        <v>14.9</v>
      </c>
      <c r="AX13" s="91" t="s">
        <v>66</v>
      </c>
      <c r="AY13" s="91" t="s">
        <v>66</v>
      </c>
      <c r="AZ13" s="91">
        <v>27.7</v>
      </c>
      <c r="BA13" s="141" t="s">
        <v>68</v>
      </c>
    </row>
    <row r="14" spans="1:53">
      <c r="A14" s="12" t="s">
        <v>149</v>
      </c>
      <c r="B14" s="13" t="s">
        <v>64</v>
      </c>
      <c r="C14" s="13">
        <v>5539777</v>
      </c>
      <c r="D14" s="145">
        <f t="shared" ref="D14:D21" si="2">E13</f>
        <v>0</v>
      </c>
      <c r="E14" s="13">
        <v>76.599999999999994</v>
      </c>
      <c r="F14" s="359">
        <f t="shared" ref="F14:F21" si="3">E14-D14</f>
        <v>76.599999999999994</v>
      </c>
      <c r="G14" s="312"/>
      <c r="H14" s="147" t="s">
        <v>71</v>
      </c>
      <c r="I14" s="113" t="s">
        <v>65</v>
      </c>
      <c r="J14" s="113">
        <v>0.33</v>
      </c>
      <c r="K14" s="113">
        <v>16</v>
      </c>
      <c r="L14" s="113" t="s">
        <v>68</v>
      </c>
      <c r="M14" s="113">
        <v>36</v>
      </c>
      <c r="N14" s="113">
        <v>0.9</v>
      </c>
      <c r="O14" s="113" t="s">
        <v>66</v>
      </c>
      <c r="P14" s="113">
        <v>2.13</v>
      </c>
      <c r="Q14" s="113">
        <v>1.5</v>
      </c>
      <c r="R14" s="113">
        <v>2</v>
      </c>
      <c r="S14" s="113">
        <v>12.7</v>
      </c>
      <c r="T14" s="113">
        <v>6.1</v>
      </c>
      <c r="U14" s="113">
        <v>43.7</v>
      </c>
      <c r="V14" s="113">
        <v>2.52</v>
      </c>
      <c r="W14" s="113" t="s">
        <v>68</v>
      </c>
      <c r="X14" s="113" t="s">
        <v>66</v>
      </c>
      <c r="Y14" s="113">
        <v>3</v>
      </c>
      <c r="Z14" s="113">
        <v>0.2</v>
      </c>
      <c r="AA14" s="113" t="s">
        <v>66</v>
      </c>
      <c r="AB14" s="113" t="s">
        <v>66</v>
      </c>
      <c r="AC14" s="113">
        <v>0.16</v>
      </c>
      <c r="AD14" s="113">
        <v>210</v>
      </c>
      <c r="AE14" s="113">
        <v>17</v>
      </c>
      <c r="AF14" s="113" t="s">
        <v>70</v>
      </c>
      <c r="AG14" s="113">
        <v>18.5</v>
      </c>
      <c r="AH14" s="113">
        <v>601</v>
      </c>
      <c r="AI14" s="113">
        <v>23.4</v>
      </c>
      <c r="AJ14" s="113">
        <v>21</v>
      </c>
      <c r="AK14" s="113">
        <v>0.39600000000000002</v>
      </c>
      <c r="AL14" s="113">
        <v>105</v>
      </c>
      <c r="AM14" s="113">
        <v>1.7</v>
      </c>
      <c r="AN14" s="113" t="s">
        <v>67</v>
      </c>
      <c r="AO14" s="113" t="s">
        <v>68</v>
      </c>
      <c r="AP14" s="113">
        <v>123</v>
      </c>
      <c r="AQ14" s="113" t="s">
        <v>67</v>
      </c>
      <c r="AR14" s="113">
        <v>25</v>
      </c>
      <c r="AS14" s="113" t="s">
        <v>68</v>
      </c>
      <c r="AT14" s="113" t="s">
        <v>70</v>
      </c>
      <c r="AU14" s="113">
        <v>7.0000000000000007E-2</v>
      </c>
      <c r="AV14" s="113" t="s">
        <v>68</v>
      </c>
      <c r="AW14" s="113">
        <v>5.0999999999999996</v>
      </c>
      <c r="AX14" s="113">
        <v>4</v>
      </c>
      <c r="AY14" s="113">
        <v>6</v>
      </c>
      <c r="AZ14" s="113">
        <v>58.3</v>
      </c>
      <c r="BA14" s="148">
        <v>5</v>
      </c>
    </row>
    <row r="15" spans="1:53">
      <c r="A15" s="20" t="s">
        <v>149</v>
      </c>
      <c r="B15" s="21" t="s">
        <v>64</v>
      </c>
      <c r="C15" s="21">
        <v>5539778</v>
      </c>
      <c r="D15" s="149"/>
      <c r="E15" s="21"/>
      <c r="F15" s="360">
        <f t="shared" si="3"/>
        <v>0</v>
      </c>
      <c r="G15" s="309" t="s">
        <v>74</v>
      </c>
      <c r="H15" s="151" t="s">
        <v>71</v>
      </c>
      <c r="I15" s="114" t="s">
        <v>65</v>
      </c>
      <c r="J15" s="114">
        <v>0.41</v>
      </c>
      <c r="K15" s="114">
        <v>15</v>
      </c>
      <c r="L15" s="114">
        <v>7</v>
      </c>
      <c r="M15" s="114">
        <v>45</v>
      </c>
      <c r="N15" s="114">
        <v>0.9</v>
      </c>
      <c r="O15" s="114" t="s">
        <v>66</v>
      </c>
      <c r="P15" s="114">
        <v>1.73</v>
      </c>
      <c r="Q15" s="114">
        <v>1.3</v>
      </c>
      <c r="R15" s="114">
        <v>3</v>
      </c>
      <c r="S15" s="114">
        <v>14.5</v>
      </c>
      <c r="T15" s="114">
        <v>13.4</v>
      </c>
      <c r="U15" s="114">
        <v>46.6</v>
      </c>
      <c r="V15" s="114">
        <v>2.4700000000000002</v>
      </c>
      <c r="W15" s="114" t="s">
        <v>68</v>
      </c>
      <c r="X15" s="114" t="s">
        <v>66</v>
      </c>
      <c r="Y15" s="114" t="s">
        <v>66</v>
      </c>
      <c r="Z15" s="114">
        <v>0.24</v>
      </c>
      <c r="AA15" s="114" t="s">
        <v>66</v>
      </c>
      <c r="AB15" s="114">
        <v>1</v>
      </c>
      <c r="AC15" s="114">
        <v>0.14000000000000001</v>
      </c>
      <c r="AD15" s="114">
        <v>188</v>
      </c>
      <c r="AE15" s="114">
        <v>20.100000000000001</v>
      </c>
      <c r="AF15" s="114" t="s">
        <v>70</v>
      </c>
      <c r="AG15" s="114">
        <v>17.5</v>
      </c>
      <c r="AH15" s="114">
        <v>544</v>
      </c>
      <c r="AI15" s="114">
        <v>27.9</v>
      </c>
      <c r="AJ15" s="114">
        <v>24</v>
      </c>
      <c r="AK15" s="114">
        <v>0.33300000000000002</v>
      </c>
      <c r="AL15" s="114">
        <v>104</v>
      </c>
      <c r="AM15" s="114">
        <v>1.5</v>
      </c>
      <c r="AN15" s="114" t="s">
        <v>67</v>
      </c>
      <c r="AO15" s="114" t="s">
        <v>68</v>
      </c>
      <c r="AP15" s="114">
        <v>110</v>
      </c>
      <c r="AQ15" s="114" t="s">
        <v>67</v>
      </c>
      <c r="AR15" s="114">
        <v>21</v>
      </c>
      <c r="AS15" s="114" t="s">
        <v>68</v>
      </c>
      <c r="AT15" s="114" t="s">
        <v>70</v>
      </c>
      <c r="AU15" s="114">
        <v>0.1</v>
      </c>
      <c r="AV15" s="114" t="s">
        <v>68</v>
      </c>
      <c r="AW15" s="114">
        <v>6</v>
      </c>
      <c r="AX15" s="114">
        <v>4</v>
      </c>
      <c r="AY15" s="114">
        <v>6</v>
      </c>
      <c r="AZ15" s="114">
        <v>61.1</v>
      </c>
      <c r="BA15" s="152">
        <v>5</v>
      </c>
    </row>
    <row r="16" spans="1:53">
      <c r="A16" s="27" t="s">
        <v>149</v>
      </c>
      <c r="B16" s="28" t="s">
        <v>64</v>
      </c>
      <c r="C16" s="28">
        <v>5539779</v>
      </c>
      <c r="D16" s="153">
        <f t="shared" si="2"/>
        <v>0</v>
      </c>
      <c r="E16" s="28"/>
      <c r="F16" s="361">
        <f t="shared" si="3"/>
        <v>0</v>
      </c>
      <c r="G16" s="310" t="s">
        <v>77</v>
      </c>
      <c r="H16" s="155">
        <v>0.245</v>
      </c>
      <c r="I16" s="115">
        <v>0.4</v>
      </c>
      <c r="J16" s="115">
        <v>0.17</v>
      </c>
      <c r="K16" s="115">
        <v>435</v>
      </c>
      <c r="L16" s="115" t="s">
        <v>68</v>
      </c>
      <c r="M16" s="115">
        <v>2660</v>
      </c>
      <c r="N16" s="115" t="s">
        <v>69</v>
      </c>
      <c r="O16" s="115" t="s">
        <v>66</v>
      </c>
      <c r="P16" s="115">
        <v>0.96</v>
      </c>
      <c r="Q16" s="115">
        <v>1.4</v>
      </c>
      <c r="R16" s="115">
        <v>1</v>
      </c>
      <c r="S16" s="115">
        <v>6.5</v>
      </c>
      <c r="T16" s="115">
        <v>15.9</v>
      </c>
      <c r="U16" s="115">
        <v>32.4</v>
      </c>
      <c r="V16" s="115">
        <v>2.71</v>
      </c>
      <c r="W16" s="115" t="s">
        <v>68</v>
      </c>
      <c r="X16" s="115">
        <v>3</v>
      </c>
      <c r="Y16" s="115">
        <v>3</v>
      </c>
      <c r="Z16" s="115">
        <v>0.06</v>
      </c>
      <c r="AA16" s="115">
        <v>1</v>
      </c>
      <c r="AB16" s="115">
        <v>2</v>
      </c>
      <c r="AC16" s="115">
        <v>0.03</v>
      </c>
      <c r="AD16" s="115">
        <v>48</v>
      </c>
      <c r="AE16" s="115">
        <v>29.3</v>
      </c>
      <c r="AF16" s="115">
        <v>0.01</v>
      </c>
      <c r="AG16" s="115">
        <v>9.1</v>
      </c>
      <c r="AH16" s="115">
        <v>168</v>
      </c>
      <c r="AI16" s="115">
        <v>14.1</v>
      </c>
      <c r="AJ16" s="115" t="s">
        <v>67</v>
      </c>
      <c r="AK16" s="115">
        <v>0.17799999999999999</v>
      </c>
      <c r="AL16" s="115">
        <v>109</v>
      </c>
      <c r="AM16" s="115" t="s">
        <v>69</v>
      </c>
      <c r="AN16" s="115" t="s">
        <v>67</v>
      </c>
      <c r="AO16" s="115" t="s">
        <v>68</v>
      </c>
      <c r="AP16" s="115">
        <v>27.9</v>
      </c>
      <c r="AQ16" s="115" t="s">
        <v>67</v>
      </c>
      <c r="AR16" s="115">
        <v>20</v>
      </c>
      <c r="AS16" s="115" t="s">
        <v>68</v>
      </c>
      <c r="AT16" s="115">
        <v>0.01</v>
      </c>
      <c r="AU16" s="115">
        <v>13.2</v>
      </c>
      <c r="AV16" s="115" t="s">
        <v>68</v>
      </c>
      <c r="AW16" s="115">
        <v>9.6999999999999993</v>
      </c>
      <c r="AX16" s="115">
        <v>38</v>
      </c>
      <c r="AY16" s="115">
        <v>2</v>
      </c>
      <c r="AZ16" s="115">
        <v>16.8</v>
      </c>
      <c r="BA16" s="156">
        <v>12</v>
      </c>
    </row>
    <row r="17" spans="1:53">
      <c r="A17" s="34" t="s">
        <v>149</v>
      </c>
      <c r="B17" s="35" t="s">
        <v>64</v>
      </c>
      <c r="C17" s="35">
        <v>5539780</v>
      </c>
      <c r="D17" s="157">
        <f t="shared" si="2"/>
        <v>0</v>
      </c>
      <c r="E17" s="35"/>
      <c r="F17" s="362">
        <f t="shared" si="3"/>
        <v>0</v>
      </c>
      <c r="G17" s="311" t="s">
        <v>76</v>
      </c>
      <c r="H17" s="159" t="s">
        <v>71</v>
      </c>
      <c r="I17" s="116" t="s">
        <v>65</v>
      </c>
      <c r="J17" s="116">
        <v>0.02</v>
      </c>
      <c r="K17" s="116" t="s">
        <v>66</v>
      </c>
      <c r="L17" s="116" t="s">
        <v>68</v>
      </c>
      <c r="M17" s="116">
        <v>13</v>
      </c>
      <c r="N17" s="116" t="s">
        <v>69</v>
      </c>
      <c r="O17" s="116" t="s">
        <v>66</v>
      </c>
      <c r="P17" s="116">
        <v>18.3</v>
      </c>
      <c r="Q17" s="116" t="s">
        <v>69</v>
      </c>
      <c r="R17" s="116">
        <v>11</v>
      </c>
      <c r="S17" s="116">
        <v>2.2000000000000002</v>
      </c>
      <c r="T17" s="116">
        <v>1.7</v>
      </c>
      <c r="U17" s="116">
        <v>0.9</v>
      </c>
      <c r="V17" s="116">
        <v>0.37</v>
      </c>
      <c r="W17" s="116" t="s">
        <v>68</v>
      </c>
      <c r="X17" s="116" t="s">
        <v>66</v>
      </c>
      <c r="Y17" s="116" t="s">
        <v>66</v>
      </c>
      <c r="Z17" s="116">
        <v>0.01</v>
      </c>
      <c r="AA17" s="116">
        <v>1</v>
      </c>
      <c r="AB17" s="116" t="s">
        <v>66</v>
      </c>
      <c r="AC17" s="116">
        <v>11.5</v>
      </c>
      <c r="AD17" s="116">
        <v>216</v>
      </c>
      <c r="AE17" s="116">
        <v>42.3</v>
      </c>
      <c r="AF17" s="116" t="s">
        <v>70</v>
      </c>
      <c r="AG17" s="116" t="s">
        <v>69</v>
      </c>
      <c r="AH17" s="116">
        <v>220</v>
      </c>
      <c r="AI17" s="116" t="s">
        <v>69</v>
      </c>
      <c r="AJ17" s="116">
        <v>12</v>
      </c>
      <c r="AK17" s="116">
        <v>0.19700000000000001</v>
      </c>
      <c r="AL17" s="116">
        <v>138</v>
      </c>
      <c r="AM17" s="116" t="s">
        <v>69</v>
      </c>
      <c r="AN17" s="116" t="s">
        <v>67</v>
      </c>
      <c r="AO17" s="116">
        <v>190</v>
      </c>
      <c r="AP17" s="116">
        <v>53.1</v>
      </c>
      <c r="AQ17" s="116" t="s">
        <v>67</v>
      </c>
      <c r="AR17" s="116">
        <v>40</v>
      </c>
      <c r="AS17" s="116" t="s">
        <v>68</v>
      </c>
      <c r="AT17" s="116" t="s">
        <v>70</v>
      </c>
      <c r="AU17" s="116">
        <v>0.02</v>
      </c>
      <c r="AV17" s="116" t="s">
        <v>68</v>
      </c>
      <c r="AW17" s="116">
        <v>14.1</v>
      </c>
      <c r="AX17" s="116" t="s">
        <v>66</v>
      </c>
      <c r="AY17" s="116" t="s">
        <v>66</v>
      </c>
      <c r="AZ17" s="116">
        <v>22.5</v>
      </c>
      <c r="BA17" s="160" t="s">
        <v>68</v>
      </c>
    </row>
    <row r="18" spans="1:53">
      <c r="A18" s="12" t="s">
        <v>149</v>
      </c>
      <c r="B18" s="13" t="s">
        <v>64</v>
      </c>
      <c r="C18" s="13">
        <v>5539817</v>
      </c>
      <c r="D18" s="145">
        <f t="shared" si="2"/>
        <v>0</v>
      </c>
      <c r="E18" s="67">
        <v>139.1</v>
      </c>
      <c r="F18" s="359">
        <f t="shared" si="3"/>
        <v>139.1</v>
      </c>
      <c r="G18" s="312"/>
      <c r="H18" s="161">
        <v>0.01</v>
      </c>
      <c r="I18" s="162" t="s">
        <v>65</v>
      </c>
      <c r="J18" s="162">
        <v>0.28999999999999998</v>
      </c>
      <c r="K18" s="162">
        <v>276</v>
      </c>
      <c r="L18" s="162" t="s">
        <v>68</v>
      </c>
      <c r="M18" s="162">
        <v>35</v>
      </c>
      <c r="N18" s="162">
        <v>0.7</v>
      </c>
      <c r="O18" s="162" t="s">
        <v>66</v>
      </c>
      <c r="P18" s="162">
        <v>4.3499999999999996</v>
      </c>
      <c r="Q18" s="162">
        <v>2.1</v>
      </c>
      <c r="R18" s="162">
        <v>5</v>
      </c>
      <c r="S18" s="162">
        <v>13.8</v>
      </c>
      <c r="T18" s="162">
        <v>2.1</v>
      </c>
      <c r="U18" s="162">
        <v>42.8</v>
      </c>
      <c r="V18" s="162">
        <v>3.59</v>
      </c>
      <c r="W18" s="162" t="s">
        <v>68</v>
      </c>
      <c r="X18" s="162" t="s">
        <v>66</v>
      </c>
      <c r="Y18" s="162" t="s">
        <v>66</v>
      </c>
      <c r="Z18" s="162">
        <v>0.16</v>
      </c>
      <c r="AA18" s="162" t="s">
        <v>66</v>
      </c>
      <c r="AB18" s="162" t="s">
        <v>66</v>
      </c>
      <c r="AC18" s="162">
        <v>0.17</v>
      </c>
      <c r="AD18" s="162">
        <v>359</v>
      </c>
      <c r="AE18" s="162">
        <v>27.4</v>
      </c>
      <c r="AF18" s="162" t="s">
        <v>70</v>
      </c>
      <c r="AG18" s="162">
        <v>18.5</v>
      </c>
      <c r="AH18" s="162">
        <v>870</v>
      </c>
      <c r="AI18" s="162">
        <v>26.5</v>
      </c>
      <c r="AJ18" s="162">
        <v>19</v>
      </c>
      <c r="AK18" s="162">
        <v>0.79800000000000004</v>
      </c>
      <c r="AL18" s="162">
        <v>134</v>
      </c>
      <c r="AM18" s="162">
        <v>3.2</v>
      </c>
      <c r="AN18" s="162" t="s">
        <v>67</v>
      </c>
      <c r="AO18" s="162" t="s">
        <v>68</v>
      </c>
      <c r="AP18" s="162">
        <v>125</v>
      </c>
      <c r="AQ18" s="162" t="s">
        <v>67</v>
      </c>
      <c r="AR18" s="162">
        <v>32</v>
      </c>
      <c r="AS18" s="162" t="s">
        <v>68</v>
      </c>
      <c r="AT18" s="162" t="s">
        <v>70</v>
      </c>
      <c r="AU18" s="162">
        <v>0.05</v>
      </c>
      <c r="AV18" s="162" t="s">
        <v>68</v>
      </c>
      <c r="AW18" s="162">
        <v>4.9000000000000004</v>
      </c>
      <c r="AX18" s="162">
        <v>7</v>
      </c>
      <c r="AY18" s="162">
        <v>8</v>
      </c>
      <c r="AZ18" s="162">
        <v>69.2</v>
      </c>
      <c r="BA18" s="163">
        <v>6</v>
      </c>
    </row>
    <row r="19" spans="1:53">
      <c r="A19" s="20" t="s">
        <v>149</v>
      </c>
      <c r="B19" s="21" t="s">
        <v>64</v>
      </c>
      <c r="C19" s="21">
        <v>5539818</v>
      </c>
      <c r="D19" s="149"/>
      <c r="E19" s="21"/>
      <c r="F19" s="360">
        <f t="shared" si="3"/>
        <v>0</v>
      </c>
      <c r="G19" s="309" t="s">
        <v>74</v>
      </c>
      <c r="H19" s="164">
        <v>1.0999999999999999E-2</v>
      </c>
      <c r="I19" s="165" t="s">
        <v>65</v>
      </c>
      <c r="J19" s="165">
        <v>0.28999999999999998</v>
      </c>
      <c r="K19" s="165">
        <v>270</v>
      </c>
      <c r="L19" s="165">
        <v>5</v>
      </c>
      <c r="M19" s="165">
        <v>33</v>
      </c>
      <c r="N19" s="165">
        <v>0.7</v>
      </c>
      <c r="O19" s="165" t="s">
        <v>66</v>
      </c>
      <c r="P19" s="165">
        <v>4.1900000000000004</v>
      </c>
      <c r="Q19" s="165">
        <v>1.9</v>
      </c>
      <c r="R19" s="165">
        <v>5</v>
      </c>
      <c r="S19" s="165">
        <v>13.4</v>
      </c>
      <c r="T19" s="165">
        <v>1.9</v>
      </c>
      <c r="U19" s="165">
        <v>41.7</v>
      </c>
      <c r="V19" s="165">
        <v>3.46</v>
      </c>
      <c r="W19" s="165" t="s">
        <v>68</v>
      </c>
      <c r="X19" s="165" t="s">
        <v>66</v>
      </c>
      <c r="Y19" s="165" t="s">
        <v>66</v>
      </c>
      <c r="Z19" s="165">
        <v>0.16</v>
      </c>
      <c r="AA19" s="165" t="s">
        <v>66</v>
      </c>
      <c r="AB19" s="165" t="s">
        <v>66</v>
      </c>
      <c r="AC19" s="165">
        <v>0.17</v>
      </c>
      <c r="AD19" s="165">
        <v>338</v>
      </c>
      <c r="AE19" s="165">
        <v>25</v>
      </c>
      <c r="AF19" s="165" t="s">
        <v>70</v>
      </c>
      <c r="AG19" s="165">
        <v>18.899999999999999</v>
      </c>
      <c r="AH19" s="165">
        <v>637</v>
      </c>
      <c r="AI19" s="165">
        <v>21.7</v>
      </c>
      <c r="AJ19" s="165">
        <v>19</v>
      </c>
      <c r="AK19" s="165">
        <v>0.80600000000000005</v>
      </c>
      <c r="AL19" s="165">
        <v>113</v>
      </c>
      <c r="AM19" s="165">
        <v>3</v>
      </c>
      <c r="AN19" s="165" t="s">
        <v>67</v>
      </c>
      <c r="AO19" s="165" t="s">
        <v>68</v>
      </c>
      <c r="AP19" s="165">
        <v>117</v>
      </c>
      <c r="AQ19" s="165" t="s">
        <v>67</v>
      </c>
      <c r="AR19" s="165">
        <v>28</v>
      </c>
      <c r="AS19" s="165" t="s">
        <v>68</v>
      </c>
      <c r="AT19" s="165" t="s">
        <v>70</v>
      </c>
      <c r="AU19" s="165">
        <v>0.05</v>
      </c>
      <c r="AV19" s="165" t="s">
        <v>68</v>
      </c>
      <c r="AW19" s="165">
        <v>5.2</v>
      </c>
      <c r="AX19" s="165">
        <v>10</v>
      </c>
      <c r="AY19" s="165">
        <v>8</v>
      </c>
      <c r="AZ19" s="165">
        <v>58.8</v>
      </c>
      <c r="BA19" s="166">
        <v>6</v>
      </c>
    </row>
    <row r="20" spans="1:53">
      <c r="A20" s="27" t="s">
        <v>149</v>
      </c>
      <c r="B20" s="28" t="s">
        <v>64</v>
      </c>
      <c r="C20" s="28">
        <v>5539819</v>
      </c>
      <c r="D20" s="153">
        <f t="shared" si="2"/>
        <v>0</v>
      </c>
      <c r="E20" s="28"/>
      <c r="F20" s="361">
        <f t="shared" si="3"/>
        <v>0</v>
      </c>
      <c r="G20" s="310" t="s">
        <v>77</v>
      </c>
      <c r="H20" s="167">
        <v>0.20699999999999999</v>
      </c>
      <c r="I20" s="168">
        <v>0.4</v>
      </c>
      <c r="J20" s="168">
        <v>0.15</v>
      </c>
      <c r="K20" s="168">
        <v>433</v>
      </c>
      <c r="L20" s="168" t="s">
        <v>68</v>
      </c>
      <c r="M20" s="168">
        <v>2010</v>
      </c>
      <c r="N20" s="168" t="s">
        <v>69</v>
      </c>
      <c r="O20" s="168" t="s">
        <v>66</v>
      </c>
      <c r="P20" s="168">
        <v>0.93</v>
      </c>
      <c r="Q20" s="168">
        <v>1.6</v>
      </c>
      <c r="R20" s="168">
        <v>1</v>
      </c>
      <c r="S20" s="168">
        <v>6.3</v>
      </c>
      <c r="T20" s="168">
        <v>15.3</v>
      </c>
      <c r="U20" s="168">
        <v>32.700000000000003</v>
      </c>
      <c r="V20" s="168">
        <v>2.66</v>
      </c>
      <c r="W20" s="168" t="s">
        <v>68</v>
      </c>
      <c r="X20" s="168" t="s">
        <v>66</v>
      </c>
      <c r="Y20" s="168">
        <v>10</v>
      </c>
      <c r="Z20" s="168">
        <v>0.06</v>
      </c>
      <c r="AA20" s="168">
        <v>1</v>
      </c>
      <c r="AB20" s="168">
        <v>2</v>
      </c>
      <c r="AC20" s="168">
        <v>0.03</v>
      </c>
      <c r="AD20" s="168">
        <v>47</v>
      </c>
      <c r="AE20" s="168">
        <v>26.4</v>
      </c>
      <c r="AF20" s="168" t="s">
        <v>70</v>
      </c>
      <c r="AG20" s="168">
        <v>8.6999999999999993</v>
      </c>
      <c r="AH20" s="168">
        <v>165</v>
      </c>
      <c r="AI20" s="168">
        <v>14.2</v>
      </c>
      <c r="AJ20" s="168" t="s">
        <v>67</v>
      </c>
      <c r="AK20" s="168">
        <v>0.159</v>
      </c>
      <c r="AL20" s="168">
        <v>120</v>
      </c>
      <c r="AM20" s="168" t="s">
        <v>69</v>
      </c>
      <c r="AN20" s="168">
        <v>13</v>
      </c>
      <c r="AO20" s="168" t="s">
        <v>68</v>
      </c>
      <c r="AP20" s="168">
        <v>24</v>
      </c>
      <c r="AQ20" s="168" t="s">
        <v>67</v>
      </c>
      <c r="AR20" s="168">
        <v>19</v>
      </c>
      <c r="AS20" s="168" t="s">
        <v>68</v>
      </c>
      <c r="AT20" s="168" t="s">
        <v>70</v>
      </c>
      <c r="AU20" s="168">
        <v>12.1</v>
      </c>
      <c r="AV20" s="168" t="s">
        <v>68</v>
      </c>
      <c r="AW20" s="168">
        <v>8.9</v>
      </c>
      <c r="AX20" s="168">
        <v>38</v>
      </c>
      <c r="AY20" s="168">
        <v>2</v>
      </c>
      <c r="AZ20" s="168">
        <v>19.100000000000001</v>
      </c>
      <c r="BA20" s="169">
        <v>10</v>
      </c>
    </row>
    <row r="21" spans="1:53" ht="15.75" thickBot="1">
      <c r="A21" s="265" t="s">
        <v>149</v>
      </c>
      <c r="B21" s="266" t="s">
        <v>64</v>
      </c>
      <c r="C21" s="266">
        <v>5539820</v>
      </c>
      <c r="D21" s="363">
        <f t="shared" si="2"/>
        <v>0</v>
      </c>
      <c r="E21" s="266"/>
      <c r="F21" s="364">
        <f t="shared" si="3"/>
        <v>0</v>
      </c>
      <c r="G21" s="316" t="s">
        <v>76</v>
      </c>
      <c r="H21" s="370">
        <v>2E-3</v>
      </c>
      <c r="I21" s="371" t="s">
        <v>65</v>
      </c>
      <c r="J21" s="371">
        <v>0.02</v>
      </c>
      <c r="K21" s="371" t="s">
        <v>66</v>
      </c>
      <c r="L21" s="371" t="s">
        <v>68</v>
      </c>
      <c r="M21" s="371">
        <v>18</v>
      </c>
      <c r="N21" s="371" t="s">
        <v>69</v>
      </c>
      <c r="O21" s="371" t="s">
        <v>66</v>
      </c>
      <c r="P21" s="371">
        <v>18.7</v>
      </c>
      <c r="Q21" s="371">
        <v>0.5</v>
      </c>
      <c r="R21" s="371">
        <v>11</v>
      </c>
      <c r="S21" s="371">
        <v>2</v>
      </c>
      <c r="T21" s="371" t="s">
        <v>69</v>
      </c>
      <c r="U21" s="371">
        <v>1.5</v>
      </c>
      <c r="V21" s="371">
        <v>0.41</v>
      </c>
      <c r="W21" s="371" t="s">
        <v>68</v>
      </c>
      <c r="X21" s="371">
        <v>1</v>
      </c>
      <c r="Y21" s="371" t="s">
        <v>66</v>
      </c>
      <c r="Z21" s="371">
        <v>0.01</v>
      </c>
      <c r="AA21" s="371">
        <v>1</v>
      </c>
      <c r="AB21" s="371" t="s">
        <v>66</v>
      </c>
      <c r="AC21" s="371">
        <v>12.3</v>
      </c>
      <c r="AD21" s="371">
        <v>225</v>
      </c>
      <c r="AE21" s="371">
        <v>39</v>
      </c>
      <c r="AF21" s="371" t="s">
        <v>70</v>
      </c>
      <c r="AG21" s="371" t="s">
        <v>69</v>
      </c>
      <c r="AH21" s="371">
        <v>398</v>
      </c>
      <c r="AI21" s="371" t="s">
        <v>69</v>
      </c>
      <c r="AJ21" s="371">
        <v>12</v>
      </c>
      <c r="AK21" s="371">
        <v>0.23599999999999999</v>
      </c>
      <c r="AL21" s="371">
        <v>161</v>
      </c>
      <c r="AM21" s="371" t="s">
        <v>69</v>
      </c>
      <c r="AN21" s="371" t="s">
        <v>67</v>
      </c>
      <c r="AO21" s="371">
        <v>184</v>
      </c>
      <c r="AP21" s="371">
        <v>55</v>
      </c>
      <c r="AQ21" s="371" t="s">
        <v>67</v>
      </c>
      <c r="AR21" s="371">
        <v>39</v>
      </c>
      <c r="AS21" s="371" t="s">
        <v>68</v>
      </c>
      <c r="AT21" s="371" t="s">
        <v>70</v>
      </c>
      <c r="AU21" s="371" t="s">
        <v>70</v>
      </c>
      <c r="AV21" s="371" t="s">
        <v>68</v>
      </c>
      <c r="AW21" s="371">
        <v>14.4</v>
      </c>
      <c r="AX21" s="371" t="s">
        <v>66</v>
      </c>
      <c r="AY21" s="371" t="s">
        <v>66</v>
      </c>
      <c r="AZ21" s="371">
        <v>31.3</v>
      </c>
      <c r="BA21" s="372" t="s">
        <v>68</v>
      </c>
    </row>
    <row r="23" spans="1:53">
      <c r="A23" t="s">
        <v>176</v>
      </c>
    </row>
    <row r="25" spans="1:53">
      <c r="A25" s="21"/>
      <c r="B25" t="s">
        <v>74</v>
      </c>
    </row>
    <row r="26" spans="1:53">
      <c r="A26" s="28"/>
      <c r="B26" t="s">
        <v>77</v>
      </c>
    </row>
    <row r="27" spans="1:53">
      <c r="A27" s="35"/>
      <c r="B27" t="s">
        <v>76</v>
      </c>
    </row>
    <row r="28" spans="1:53">
      <c r="A28" s="45"/>
      <c r="B28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D2-12-02</vt:lpstr>
      <vt:lpstr>D2-12-03</vt:lpstr>
      <vt:lpstr>D2-12-04</vt:lpstr>
      <vt:lpstr>D2-12-05</vt:lpstr>
      <vt:lpstr>D2-12-06</vt:lpstr>
      <vt:lpstr>D2-12-07</vt:lpstr>
      <vt:lpstr>A-12-01</vt:lpstr>
      <vt:lpstr>A-12-02</vt:lpstr>
      <vt:lpstr>A-12-03</vt:lpstr>
      <vt:lpstr>A-12-04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Client</cp:lastModifiedBy>
  <cp:lastPrinted>2013-01-11T00:09:02Z</cp:lastPrinted>
  <dcterms:created xsi:type="dcterms:W3CDTF">2012-11-12T19:26:46Z</dcterms:created>
  <dcterms:modified xsi:type="dcterms:W3CDTF">2013-01-11T00:37:52Z</dcterms:modified>
</cp:coreProperties>
</file>